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국가생명윤리정책원\2026 연명업무\04 운영지원사업\01 사업공고\"/>
    </mc:Choice>
  </mc:AlternateContent>
  <xr:revisionPtr revIDLastSave="0" documentId="13_ncr:1_{1DE6BA62-2A4E-4B0A-983F-CC5BFD67CE98}" xr6:coauthVersionLast="36" xr6:coauthVersionMax="36" xr10:uidLastSave="{00000000-0000-0000-0000-000000000000}"/>
  <bookViews>
    <workbookView xWindow="0" yWindow="0" windowWidth="28800" windowHeight="12060" firstSheet="1" activeTab="1" xr2:uid="{63E4BCE8-19AA-4A0A-9E64-82A9E0EAA697}"/>
  </bookViews>
  <sheets>
    <sheet name="동래구노인복지관 (2)" sheetId="8" state="hidden" r:id="rId1"/>
    <sheet name="검산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5" i="7" l="1"/>
  <c r="G95" i="7"/>
  <c r="G64" i="7" l="1"/>
  <c r="J61" i="7" s="1"/>
  <c r="G68" i="7"/>
  <c r="J66" i="7" s="1"/>
  <c r="J63" i="7" l="1"/>
  <c r="J62" i="7"/>
  <c r="J65" i="7"/>
  <c r="J67" i="7"/>
  <c r="G29" i="7"/>
  <c r="G36" i="7"/>
  <c r="G43" i="7"/>
  <c r="G53" i="7"/>
  <c r="G60" i="7"/>
  <c r="G72" i="7"/>
  <c r="J68" i="7" l="1"/>
  <c r="J31" i="7"/>
  <c r="J23" i="7"/>
  <c r="J44" i="7"/>
  <c r="J37" i="7"/>
  <c r="J55" i="7"/>
  <c r="G94" i="7"/>
  <c r="J92" i="7" s="1"/>
  <c r="G88" i="7"/>
  <c r="J83" i="7" s="1"/>
  <c r="G82" i="7"/>
  <c r="J73" i="7" s="1"/>
  <c r="J70" i="7"/>
  <c r="I86" i="8"/>
  <c r="I87" i="8" s="1"/>
  <c r="I81" i="8"/>
  <c r="I79" i="8"/>
  <c r="I74" i="8"/>
  <c r="I72" i="8"/>
  <c r="I67" i="8"/>
  <c r="I73" i="8" s="1"/>
  <c r="I63" i="8"/>
  <c r="I66" i="8" s="1"/>
  <c r="I61" i="8"/>
  <c r="I57" i="8"/>
  <c r="I62" i="8" s="1"/>
  <c r="I55" i="8"/>
  <c r="I54" i="8"/>
  <c r="I50" i="8"/>
  <c r="I49" i="8"/>
  <c r="I47" i="8"/>
  <c r="I46" i="8"/>
  <c r="I45" i="8"/>
  <c r="I44" i="8"/>
  <c r="I42" i="8"/>
  <c r="I41" i="8"/>
  <c r="I40" i="8"/>
  <c r="I37" i="8"/>
  <c r="I36" i="8"/>
  <c r="I34" i="8"/>
  <c r="I35" i="8" s="1"/>
  <c r="I29" i="8"/>
  <c r="I27" i="8"/>
  <c r="I26" i="8"/>
  <c r="I21" i="8"/>
  <c r="E16" i="8"/>
  <c r="D16" i="8"/>
  <c r="F16" i="8" s="1"/>
  <c r="G16" i="8" s="1"/>
  <c r="F15" i="8"/>
  <c r="G15" i="8" s="1"/>
  <c r="F14" i="8"/>
  <c r="G14" i="8" s="1"/>
  <c r="F13" i="8"/>
  <c r="G13" i="8" s="1"/>
  <c r="F12" i="8"/>
  <c r="G12" i="8" s="1"/>
  <c r="F10" i="8"/>
  <c r="G10" i="8" s="1"/>
  <c r="F9" i="8"/>
  <c r="G9" i="8" s="1"/>
  <c r="F8" i="8"/>
  <c r="G8" i="8" s="1"/>
  <c r="F7" i="8"/>
  <c r="G7" i="8" s="1"/>
  <c r="F6" i="8"/>
  <c r="G6" i="8" s="1"/>
  <c r="J39" i="7" l="1"/>
  <c r="J45" i="7"/>
  <c r="J64" i="7"/>
  <c r="J77" i="7"/>
  <c r="J76" i="7"/>
  <c r="J75" i="7"/>
  <c r="J74" i="7"/>
  <c r="J87" i="7"/>
  <c r="J86" i="7"/>
  <c r="J85" i="7"/>
  <c r="J42" i="7"/>
  <c r="J84" i="7"/>
  <c r="J40" i="7"/>
  <c r="J41" i="7"/>
  <c r="J58" i="7"/>
  <c r="J54" i="7"/>
  <c r="J49" i="7"/>
  <c r="J81" i="7"/>
  <c r="J93" i="7"/>
  <c r="J59" i="7"/>
  <c r="J52" i="7"/>
  <c r="J51" i="7"/>
  <c r="J50" i="7"/>
  <c r="J89" i="7"/>
  <c r="J48" i="7"/>
  <c r="J80" i="7"/>
  <c r="J91" i="7"/>
  <c r="J38" i="7"/>
  <c r="J47" i="7"/>
  <c r="J79" i="7"/>
  <c r="J90" i="7"/>
  <c r="J57" i="7"/>
  <c r="J56" i="7"/>
  <c r="J46" i="7"/>
  <c r="J78" i="7"/>
  <c r="J69" i="7"/>
  <c r="J71" i="7"/>
  <c r="J32" i="7"/>
  <c r="J35" i="7"/>
  <c r="J34" i="7"/>
  <c r="J33" i="7"/>
  <c r="J30" i="7"/>
  <c r="J22" i="7"/>
  <c r="J28" i="7"/>
  <c r="J27" i="7"/>
  <c r="J26" i="7"/>
  <c r="J25" i="7"/>
  <c r="J24" i="7"/>
  <c r="J42" i="8"/>
  <c r="J54" i="8"/>
  <c r="J26" i="8"/>
  <c r="J27" i="8"/>
  <c r="J81" i="8"/>
  <c r="J87" i="8" s="1"/>
  <c r="I56" i="8"/>
  <c r="J49" i="8" s="1"/>
  <c r="J41" i="8"/>
  <c r="J50" i="8"/>
  <c r="I80" i="8"/>
  <c r="J79" i="8" s="1"/>
  <c r="I48" i="8"/>
  <c r="J47" i="8" s="1"/>
  <c r="J86" i="8"/>
  <c r="I28" i="8"/>
  <c r="J72" i="8"/>
  <c r="J67" i="8"/>
  <c r="I43" i="8"/>
  <c r="F5" i="8"/>
  <c r="G5" i="8" s="1"/>
  <c r="F11" i="8"/>
  <c r="G11" i="8" s="1"/>
  <c r="E17" i="7"/>
  <c r="J88" i="7" l="1"/>
  <c r="J82" i="7"/>
  <c r="J72" i="7"/>
  <c r="K61" i="7"/>
  <c r="K60" i="7"/>
  <c r="K53" i="7"/>
  <c r="K44" i="7"/>
  <c r="K83" i="7"/>
  <c r="K73" i="7"/>
  <c r="K72" i="7"/>
  <c r="K36" i="7"/>
  <c r="K82" i="7"/>
  <c r="K54" i="7"/>
  <c r="K89" i="7"/>
  <c r="K43" i="7"/>
  <c r="K37" i="7"/>
  <c r="K68" i="7"/>
  <c r="K64" i="7"/>
  <c r="K88" i="7"/>
  <c r="K30" i="7"/>
  <c r="K65" i="7"/>
  <c r="K94" i="7"/>
  <c r="K69" i="7"/>
  <c r="K22" i="7"/>
  <c r="K29" i="7"/>
  <c r="J60" i="7"/>
  <c r="J53" i="7"/>
  <c r="J43" i="7"/>
  <c r="J94" i="7"/>
  <c r="J95" i="7"/>
  <c r="G5" i="7"/>
  <c r="G10" i="7"/>
  <c r="J36" i="7"/>
  <c r="G8" i="7"/>
  <c r="J29" i="7"/>
  <c r="I89" i="8"/>
  <c r="K48" i="8" s="1"/>
  <c r="J23" i="8"/>
  <c r="J21" i="8"/>
  <c r="J28" i="8" s="1"/>
  <c r="J46" i="8"/>
  <c r="J45" i="8"/>
  <c r="K80" i="8"/>
  <c r="K56" i="8"/>
  <c r="J44" i="8"/>
  <c r="J48" i="8" s="1"/>
  <c r="K43" i="8"/>
  <c r="J29" i="8"/>
  <c r="J40" i="8"/>
  <c r="J37" i="8"/>
  <c r="J73" i="8"/>
  <c r="J55" i="8"/>
  <c r="J56" i="8" s="1"/>
  <c r="J74" i="8"/>
  <c r="J80" i="8" s="1"/>
  <c r="J34" i="8"/>
  <c r="J36" i="8"/>
  <c r="J43" i="8" s="1"/>
  <c r="G9" i="7"/>
  <c r="G16" i="7"/>
  <c r="G17" i="7"/>
  <c r="G13" i="7"/>
  <c r="G7" i="7"/>
  <c r="G15" i="7"/>
  <c r="G11" i="7"/>
  <c r="G12" i="7"/>
  <c r="G6" i="7"/>
  <c r="G14" i="7"/>
  <c r="K89" i="8" l="1"/>
  <c r="K54" i="8"/>
  <c r="K47" i="8"/>
  <c r="K88" i="8"/>
  <c r="K81" i="8"/>
  <c r="K29" i="8"/>
  <c r="K37" i="8"/>
  <c r="K35" i="8"/>
  <c r="K87" i="8"/>
  <c r="K62" i="8"/>
  <c r="K61" i="8"/>
  <c r="K34" i="8"/>
  <c r="K41" i="8"/>
  <c r="K86" i="8"/>
  <c r="K50" i="8"/>
  <c r="K44" i="8"/>
  <c r="K73" i="8"/>
  <c r="K55" i="8"/>
  <c r="K79" i="8"/>
  <c r="K36" i="8"/>
  <c r="K57" i="8"/>
  <c r="K66" i="8"/>
  <c r="K45" i="8"/>
  <c r="K49" i="8"/>
  <c r="K63" i="8"/>
  <c r="K40" i="8"/>
  <c r="K72" i="8"/>
  <c r="K67" i="8"/>
  <c r="K46" i="8"/>
  <c r="K74" i="8"/>
  <c r="K42" i="8"/>
  <c r="K28" i="8"/>
  <c r="K9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C790AEB-AB0A-4C90-9B69-674656BFEA8F}">
      <text>
        <r>
          <rPr>
            <b/>
            <sz val="11"/>
            <color indexed="10"/>
            <rFont val="맑은 고딕"/>
            <family val="3"/>
            <charset val="129"/>
          </rPr>
          <t>부분비율을 안적으시고 제출하는 기관들이 많습니다.</t>
        </r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돋움"/>
            <family val="3"/>
            <charset val="129"/>
          </rPr>
          <t>부분의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비율도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계산해서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주시기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바랍니다</t>
        </r>
        <r>
          <rPr>
            <b/>
            <sz val="11"/>
            <color indexed="81"/>
            <rFont val="Tahoma"/>
            <family val="2"/>
          </rPr>
          <t xml:space="preserve">.
</t>
        </r>
        <r>
          <rPr>
            <b/>
            <sz val="11"/>
            <color indexed="81"/>
            <rFont val="돋움"/>
            <family val="3"/>
            <charset val="129"/>
          </rPr>
          <t>예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구분</t>
        </r>
        <r>
          <rPr>
            <b/>
            <sz val="11"/>
            <color indexed="81"/>
            <rFont val="Tahoma"/>
            <family val="2"/>
          </rPr>
          <t>: (</t>
        </r>
        <r>
          <rPr>
            <b/>
            <sz val="11"/>
            <color indexed="81"/>
            <rFont val="돋움"/>
            <family val="3"/>
            <charset val="129"/>
          </rPr>
          <t>인건비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건별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금액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인건비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총액</t>
        </r>
        <r>
          <rPr>
            <b/>
            <sz val="11"/>
            <color indexed="81"/>
            <rFont val="Tahoma"/>
            <family val="2"/>
          </rPr>
          <t>) *100%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       </t>
        </r>
        <r>
          <rPr>
            <b/>
            <sz val="11"/>
            <color indexed="81"/>
            <rFont val="돋움"/>
            <family val="3"/>
            <charset val="129"/>
          </rPr>
          <t>전체</t>
        </r>
        <r>
          <rPr>
            <b/>
            <sz val="11"/>
            <color indexed="81"/>
            <rFont val="Tahoma"/>
            <family val="2"/>
          </rPr>
          <t>: (</t>
        </r>
        <r>
          <rPr>
            <b/>
            <sz val="11"/>
            <color indexed="81"/>
            <rFont val="돋움"/>
            <family val="3"/>
            <charset val="129"/>
          </rPr>
          <t>인건비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합계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금액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사업비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총액</t>
        </r>
        <r>
          <rPr>
            <b/>
            <sz val="11"/>
            <color indexed="81"/>
            <rFont val="Tahoma"/>
            <family val="2"/>
          </rPr>
          <t>) *100%</t>
        </r>
      </text>
    </comment>
  </commentList>
</comments>
</file>

<file path=xl/sharedStrings.xml><?xml version="1.0" encoding="utf-8"?>
<sst xmlns="http://schemas.openxmlformats.org/spreadsheetml/2006/main" count="142" uniqueCount="89">
  <si>
    <t>각종 수수료 및 사용료</t>
  </si>
  <si>
    <t>시내여비</t>
  </si>
  <si>
    <t>총 계</t>
  </si>
  <si>
    <t>(1) 예산 총괄표</t>
  </si>
  <si>
    <t>비 목 명</t>
  </si>
  <si>
    <t>금 액</t>
  </si>
  <si>
    <t>구성비(%)</t>
  </si>
  <si>
    <t>소 계</t>
  </si>
  <si>
    <t>인쇄비 및 유인물</t>
    <phoneticPr fontId="2" type="noConversion"/>
  </si>
  <si>
    <t>안내 홍보물 제작</t>
    <phoneticPr fontId="2" type="noConversion"/>
  </si>
  <si>
    <t>소모성 물품비</t>
    <phoneticPr fontId="2" type="noConversion"/>
  </si>
  <si>
    <t>회의비</t>
    <phoneticPr fontId="2" type="noConversion"/>
  </si>
  <si>
    <t>(2) 산출내역</t>
    <phoneticPr fontId="2" type="noConversion"/>
  </si>
  <si>
    <t>여비</t>
    <phoneticPr fontId="2" type="noConversion"/>
  </si>
  <si>
    <t>시외여비</t>
    <phoneticPr fontId="2" type="noConversion"/>
  </si>
  <si>
    <t>사업내역</t>
    <phoneticPr fontId="2" type="noConversion"/>
  </si>
  <si>
    <t>인건비</t>
    <phoneticPr fontId="2" type="noConversion"/>
  </si>
  <si>
    <t>공공요금및 우편</t>
    <phoneticPr fontId="2" type="noConversion"/>
  </si>
  <si>
    <t>자산취득</t>
    <phoneticPr fontId="2" type="noConversion"/>
  </si>
  <si>
    <t>임차료</t>
    <phoneticPr fontId="2" type="noConversion"/>
  </si>
  <si>
    <t>금액</t>
    <phoneticPr fontId="2" type="noConversion"/>
  </si>
  <si>
    <t>산출</t>
    <phoneticPr fontId="2" type="noConversion"/>
  </si>
  <si>
    <t>인쇄비</t>
    <phoneticPr fontId="2" type="noConversion"/>
  </si>
  <si>
    <t>홍보물품비</t>
    <phoneticPr fontId="2" type="noConversion"/>
  </si>
  <si>
    <t>소모품비</t>
    <phoneticPr fontId="2" type="noConversion"/>
  </si>
  <si>
    <t>우편료</t>
    <phoneticPr fontId="2" type="noConversion"/>
  </si>
  <si>
    <t>자산취득비</t>
    <phoneticPr fontId="2" type="noConversion"/>
  </si>
  <si>
    <t>총계</t>
    <phoneticPr fontId="2" type="noConversion"/>
  </si>
  <si>
    <t>구분</t>
    <phoneticPr fontId="2" type="noConversion"/>
  </si>
  <si>
    <t>위탁정산수수료*</t>
  </si>
  <si>
    <t>소 계　</t>
  </si>
  <si>
    <t>소 계</t>
    <phoneticPr fontId="2" type="noConversion"/>
  </si>
  <si>
    <t>수용</t>
    <phoneticPr fontId="2" type="noConversion"/>
  </si>
  <si>
    <t>일반
수용비</t>
    <phoneticPr fontId="2" type="noConversion"/>
  </si>
  <si>
    <t>인건비</t>
    <phoneticPr fontId="2" type="noConversion"/>
  </si>
  <si>
    <t>검토</t>
    <phoneticPr fontId="2" type="noConversion"/>
  </si>
  <si>
    <t>비율</t>
    <phoneticPr fontId="2" type="noConversion"/>
  </si>
  <si>
    <t>구분</t>
    <phoneticPr fontId="2" type="noConversion"/>
  </si>
  <si>
    <t>전체</t>
    <phoneticPr fontId="2" type="noConversion"/>
  </si>
  <si>
    <t>산출내역</t>
    <phoneticPr fontId="2" type="noConversion"/>
  </si>
  <si>
    <t>총 계</t>
    <phoneticPr fontId="2" type="noConversion"/>
  </si>
  <si>
    <t>위탁정산수수료</t>
    <phoneticPr fontId="2" type="noConversion"/>
  </si>
  <si>
    <t>회계정산 수수료</t>
    <phoneticPr fontId="2" type="noConversion"/>
  </si>
  <si>
    <t>국내여비</t>
    <phoneticPr fontId="2" type="noConversion"/>
  </si>
  <si>
    <t>인쇄물 및 유인물 비</t>
    <phoneticPr fontId="2" type="noConversion"/>
  </si>
  <si>
    <t>안내·
홍보물 등 제작비</t>
    <phoneticPr fontId="2" type="noConversion"/>
  </si>
  <si>
    <t>각종
수수료 및
사용료</t>
    <phoneticPr fontId="2" type="noConversion"/>
  </si>
  <si>
    <t>소모품성
물품비</t>
    <phoneticPr fontId="2" type="noConversion"/>
  </si>
  <si>
    <t>시내여비</t>
    <phoneticPr fontId="2" type="noConversion"/>
  </si>
  <si>
    <t>국내여비</t>
    <phoneticPr fontId="2" type="noConversion"/>
  </si>
  <si>
    <t>공공요금 및 우편료</t>
    <phoneticPr fontId="2" type="noConversion"/>
  </si>
  <si>
    <t>소계</t>
    <phoneticPr fontId="2" type="noConversion"/>
  </si>
  <si>
    <t>홍보물 제작비는 전체 사업비 총액의 40%를 넘을 수 없음</t>
    <phoneticPr fontId="2" type="noConversion"/>
  </si>
  <si>
    <t>인건비는 전체 사업비 총액의 50%를 넘을 수 없음</t>
    <phoneticPr fontId="2" type="noConversion"/>
  </si>
  <si>
    <t>소모품비는 100만원을 넘을 수 없으며 1회 지출 금액이 50만원 이상이 될수 없음</t>
    <phoneticPr fontId="2" type="noConversion"/>
  </si>
  <si>
    <t>사전연명의료의향서 상담 시 필요한 태블릿PC 구매 태블릿 50만원 이내</t>
    <phoneticPr fontId="2" type="noConversion"/>
  </si>
  <si>
    <t>태블릿 펜 5만원 이내 각 3대 이내 구매 가능</t>
    <phoneticPr fontId="2" type="noConversion"/>
  </si>
  <si>
    <t>외부 인사· 전문가를 초청하는데 소요되는 운영 경비</t>
    <phoneticPr fontId="2" type="noConversion"/>
  </si>
  <si>
    <t>회의 결과 보고에 구체적으로 실 참석자 명단 보고</t>
    <phoneticPr fontId="2" type="noConversion"/>
  </si>
  <si>
    <t>회의비: 1인당 다과비 5000원, 식사비 15000원 이내</t>
    <phoneticPr fontId="2" type="noConversion"/>
  </si>
  <si>
    <t>인쇄 결과물을 사진 및 실제 인쇄물로 지출결의시 첨부</t>
    <phoneticPr fontId="2" type="noConversion"/>
  </si>
  <si>
    <t>사무용품으로 구분되는 경우 인정, 자산취득으로 되는 경우 불인정</t>
    <phoneticPr fontId="2" type="noConversion"/>
  </si>
  <si>
    <t>식사비 사용은 회의 시간에 식사 시간이 포함되는 경우에만 사용 가능</t>
    <phoneticPr fontId="2" type="noConversion"/>
  </si>
  <si>
    <t>성산회계법인과 위탁정산 계약(070-7717-5112)</t>
    <phoneticPr fontId="2" type="noConversion"/>
  </si>
  <si>
    <t>교육 등 사업 수행을 위해 필요한 장소 임차 비용</t>
    <phoneticPr fontId="2" type="noConversion"/>
  </si>
  <si>
    <t>유형자산 취득이 가능한 기본 품목 이외에 물품 임차 비용</t>
    <phoneticPr fontId="2" type="noConversion"/>
  </si>
  <si>
    <t>기관에서 작성한 수치 입력</t>
    <phoneticPr fontId="2" type="noConversion"/>
  </si>
  <si>
    <t>기관 작성 내용 입력</t>
    <phoneticPr fontId="2" type="noConversion"/>
  </si>
  <si>
    <t>구성비와 일치하는지 확인(+/-0.1 오차범위에서 총 계 100이 되는경우 이상없음)</t>
    <phoneticPr fontId="2" type="noConversion"/>
  </si>
  <si>
    <t>비율과 일치하는지 확인(+/-0.1 오차범위에서 총 계 100이 되는경우 이상없음)</t>
    <phoneticPr fontId="2" type="noConversion"/>
  </si>
  <si>
    <t>녹색칸은 자동입력</t>
    <phoneticPr fontId="2" type="noConversion"/>
  </si>
  <si>
    <t>※ 예산 검토 후 이상이 있거나 사업 수행 계획상 변경사항이 있는 경우 공문을 통한 수정사업계획서 제출 필요</t>
    <phoneticPr fontId="2" type="noConversion"/>
  </si>
  <si>
    <t xml:space="preserve">회의수당: 시간당 10만원, 2시간 이상 15만원 (1일 1회, 1일 2시간 이내(2시간 초과 X) </t>
    <phoneticPr fontId="2" type="noConversion"/>
  </si>
  <si>
    <t>단순 회의 참석자에게 주는것이 아님, 자문회의 평가회의 등 참석의 경우 지급</t>
    <phoneticPr fontId="2" type="noConversion"/>
  </si>
  <si>
    <t>공무원 여비규정 준용(증빙: 출장신청서, 출장 결과보고서)</t>
    <phoneticPr fontId="2" type="noConversion"/>
  </si>
  <si>
    <t>(예: 1회 결제 시 합계 금액 51만원(X), 50만원 미만으로 결제 가능)</t>
    <phoneticPr fontId="2" type="noConversion"/>
  </si>
  <si>
    <t>지원 사업비 금액에 따라 정산 수수료 다름(상단의 수수료 기준  참고)</t>
    <phoneticPr fontId="2" type="noConversion"/>
  </si>
  <si>
    <t>업무위탁대가 및 사례금</t>
    <phoneticPr fontId="2" type="noConversion"/>
  </si>
  <si>
    <t>소 계</t>
    <phoneticPr fontId="2" type="noConversion"/>
  </si>
  <si>
    <t>업무위탁대가 및 사례금</t>
    <phoneticPr fontId="2" type="noConversion"/>
  </si>
  <si>
    <t>사업 관련 업무성 위탁 대가 및 사례금</t>
    <phoneticPr fontId="2" type="noConversion"/>
  </si>
  <si>
    <t>◎ 위탁정산 수수료 기준(VAT 포함)
- 3천만원 이하 : 40만원
- 3천 초과 5천만원이하: 50만원
+ 중간정산 진행 시, 수수료 10만원 추가</t>
    <phoneticPr fontId="2" type="noConversion"/>
  </si>
  <si>
    <t>홍보 물품 제작시 관리기관 CI 기재 필수(시안 검토를 위해 사전 연락필요)</t>
    <phoneticPr fontId="2" type="noConversion"/>
  </si>
  <si>
    <t>회계법인에 직접 연락하여 세금계산서 청구후 지출</t>
    <phoneticPr fontId="2" type="noConversion"/>
  </si>
  <si>
    <t>단, 본 운영지원사업에 한하여 사용하는 목적 외 물품 임차는 불인정</t>
    <phoneticPr fontId="2" type="noConversion"/>
  </si>
  <si>
    <t>시외의 경우, 자차이용시 톨게이트 영수증 또는 해당 지역 주차영수증(차량번호 확인용) 필수 증빙</t>
    <phoneticPr fontId="2" type="noConversion"/>
  </si>
  <si>
    <t>주유비는 실제 이동 거리 계산하여 지급</t>
    <phoneticPr fontId="2" type="noConversion"/>
  </si>
  <si>
    <t>(펜을 사지 않는다고 해서 태블릿 1대 구매가가 55만원이 되지 않음)</t>
    <phoneticPr fontId="2" type="noConversion"/>
  </si>
  <si>
    <t>소수점은 첫째 자리까지만 기재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</si>
</sst>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1"/>
      <color rgb="FF0070C0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1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Fill="1">
      <alignment vertical="center"/>
    </xf>
    <xf numFmtId="41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0" fontId="4" fillId="4" borderId="0" xfId="1" applyNumberFormat="1" applyFont="1" applyFill="1" applyBorder="1" applyAlignment="1">
      <alignment horizontal="right" vertical="center" wrapText="1"/>
    </xf>
    <xf numFmtId="0" fontId="3" fillId="0" borderId="0" xfId="0" applyFont="1" applyBorder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right" vertical="center" wrapText="1"/>
    </xf>
    <xf numFmtId="10" fontId="5" fillId="0" borderId="1" xfId="1" applyNumberFormat="1" applyFont="1" applyBorder="1" applyAlignment="1">
      <alignment horizontal="right" vertical="center" wrapText="1"/>
    </xf>
    <xf numFmtId="41" fontId="4" fillId="2" borderId="1" xfId="1" applyFont="1" applyFill="1" applyBorder="1" applyAlignment="1">
      <alignment horizontal="right" vertical="center" wrapText="1"/>
    </xf>
    <xf numFmtId="10" fontId="4" fillId="2" borderId="1" xfId="1" applyNumberFormat="1" applyFont="1" applyFill="1" applyBorder="1" applyAlignment="1">
      <alignment horizontal="right" vertical="center" wrapText="1"/>
    </xf>
    <xf numFmtId="10" fontId="4" fillId="4" borderId="1" xfId="1" applyNumberFormat="1" applyFont="1" applyFill="1" applyBorder="1" applyAlignment="1">
      <alignment horizontal="right" vertical="center" wrapText="1"/>
    </xf>
    <xf numFmtId="10" fontId="8" fillId="0" borderId="1" xfId="1" applyNumberFormat="1" applyFont="1" applyFill="1" applyBorder="1" applyAlignment="1">
      <alignment horizontal="right" vertical="center" wrapText="1"/>
    </xf>
    <xf numFmtId="41" fontId="3" fillId="0" borderId="1" xfId="1" applyFont="1" applyBorder="1" applyAlignment="1">
      <alignment horizontal="right" vertical="center" wrapText="1"/>
    </xf>
    <xf numFmtId="41" fontId="7" fillId="2" borderId="1" xfId="1" applyFont="1" applyFill="1" applyBorder="1" applyAlignment="1">
      <alignment horizontal="right" vertical="center" wrapText="1"/>
    </xf>
    <xf numFmtId="41" fontId="7" fillId="0" borderId="1" xfId="1" applyFont="1" applyBorder="1" applyAlignment="1">
      <alignment vertical="center" wrapText="1"/>
    </xf>
    <xf numFmtId="41" fontId="4" fillId="0" borderId="1" xfId="1" applyFont="1" applyBorder="1" applyAlignment="1">
      <alignment vertical="center" wrapText="1"/>
    </xf>
    <xf numFmtId="10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right" vertical="center" wrapText="1"/>
    </xf>
    <xf numFmtId="0" fontId="6" fillId="0" borderId="0" xfId="0" applyFont="1">
      <alignment vertical="center"/>
    </xf>
    <xf numFmtId="10" fontId="6" fillId="0" borderId="1" xfId="1" applyNumberFormat="1" applyFont="1" applyBorder="1" applyAlignment="1">
      <alignment horizontal="right" vertical="center" wrapText="1"/>
    </xf>
    <xf numFmtId="10" fontId="9" fillId="2" borderId="1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0" xfId="0" applyNumberFormat="1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6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10" fillId="0" borderId="0" xfId="0" applyFont="1">
      <alignment vertical="center"/>
    </xf>
    <xf numFmtId="10" fontId="6" fillId="4" borderId="1" xfId="0" applyNumberFormat="1" applyFont="1" applyFill="1" applyBorder="1" applyAlignment="1">
      <alignment horizontal="center" vertical="center" wrapText="1"/>
    </xf>
    <xf numFmtId="41" fontId="7" fillId="5" borderId="1" xfId="1" applyFont="1" applyFill="1" applyBorder="1" applyAlignment="1">
      <alignment horizontal="right" vertical="center" wrapText="1"/>
    </xf>
    <xf numFmtId="0" fontId="11" fillId="0" borderId="0" xfId="0" applyFont="1" applyBorder="1">
      <alignment vertical="center"/>
    </xf>
    <xf numFmtId="0" fontId="12" fillId="0" borderId="0" xfId="0" applyFont="1" applyAlignment="1">
      <alignment horizontal="left" vertical="center"/>
    </xf>
    <xf numFmtId="3" fontId="7" fillId="6" borderId="8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10" fontId="4" fillId="7" borderId="1" xfId="0" applyNumberFormat="1" applyFont="1" applyFill="1" applyBorder="1" applyAlignment="1">
      <alignment horizontal="center" vertical="center" wrapText="1"/>
    </xf>
    <xf numFmtId="9" fontId="5" fillId="8" borderId="1" xfId="2" applyFont="1" applyFill="1" applyBorder="1" applyAlignment="1">
      <alignment horizontal="right" vertical="center" wrapText="1"/>
    </xf>
    <xf numFmtId="9" fontId="4" fillId="9" borderId="1" xfId="1" applyNumberFormat="1" applyFont="1" applyFill="1" applyBorder="1" applyAlignment="1">
      <alignment horizontal="right" vertical="center" wrapText="1"/>
    </xf>
    <xf numFmtId="176" fontId="7" fillId="6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>
      <alignment vertical="center"/>
    </xf>
    <xf numFmtId="0" fontId="7" fillId="0" borderId="0" xfId="0" applyFont="1">
      <alignment vertical="center"/>
    </xf>
    <xf numFmtId="41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right" vertical="center" wrapText="1"/>
    </xf>
    <xf numFmtId="3" fontId="3" fillId="0" borderId="21" xfId="0" applyNumberFormat="1" applyFont="1" applyBorder="1" applyAlignment="1">
      <alignment horizontal="right" vertical="center" wrapText="1"/>
    </xf>
    <xf numFmtId="3" fontId="3" fillId="0" borderId="20" xfId="0" applyNumberFormat="1" applyFont="1" applyBorder="1" applyAlignment="1">
      <alignment horizontal="right" vertical="center" wrapText="1"/>
    </xf>
    <xf numFmtId="176" fontId="7" fillId="9" borderId="1" xfId="2" applyNumberFormat="1" applyFont="1" applyFill="1" applyBorder="1" applyAlignment="1">
      <alignment horizontal="right" vertical="center" wrapText="1"/>
    </xf>
    <xf numFmtId="10" fontId="6" fillId="8" borderId="1" xfId="0" applyNumberFormat="1" applyFont="1" applyFill="1" applyBorder="1" applyAlignment="1">
      <alignment horizontal="center" vertical="center" wrapText="1"/>
    </xf>
    <xf numFmtId="10" fontId="9" fillId="8" borderId="1" xfId="0" applyNumberFormat="1" applyFont="1" applyFill="1" applyBorder="1" applyAlignment="1">
      <alignment horizontal="center" vertical="center" wrapText="1"/>
    </xf>
    <xf numFmtId="176" fontId="4" fillId="9" borderId="1" xfId="2" applyNumberFormat="1" applyFont="1" applyFill="1" applyBorder="1" applyAlignment="1">
      <alignment vertical="center" wrapText="1"/>
    </xf>
    <xf numFmtId="176" fontId="4" fillId="9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1" fontId="3" fillId="0" borderId="9" xfId="1" applyFont="1" applyFill="1" applyBorder="1" applyAlignment="1">
      <alignment horizontal="center" vertical="center" wrapText="1"/>
    </xf>
    <xf numFmtId="41" fontId="3" fillId="0" borderId="17" xfId="1" applyFont="1" applyFill="1" applyBorder="1" applyAlignment="1">
      <alignment horizontal="center" vertical="center" wrapText="1"/>
    </xf>
    <xf numFmtId="41" fontId="3" fillId="0" borderId="10" xfId="1" applyFont="1" applyFill="1" applyBorder="1" applyAlignment="1">
      <alignment horizontal="center" vertical="center" wrapText="1"/>
    </xf>
    <xf numFmtId="176" fontId="5" fillId="8" borderId="9" xfId="2" applyNumberFormat="1" applyFont="1" applyFill="1" applyBorder="1" applyAlignment="1">
      <alignment vertical="center" wrapText="1"/>
    </xf>
    <xf numFmtId="176" fontId="5" fillId="8" borderId="17" xfId="2" applyNumberFormat="1" applyFont="1" applyFill="1" applyBorder="1" applyAlignment="1">
      <alignment vertical="center" wrapText="1"/>
    </xf>
    <xf numFmtId="176" fontId="5" fillId="8" borderId="10" xfId="2" applyNumberFormat="1" applyFont="1" applyFill="1" applyBorder="1" applyAlignment="1">
      <alignment vertical="center" wrapText="1"/>
    </xf>
    <xf numFmtId="176" fontId="3" fillId="8" borderId="9" xfId="2" applyNumberFormat="1" applyFont="1" applyFill="1" applyBorder="1" applyAlignment="1">
      <alignment vertical="center" wrapText="1"/>
    </xf>
    <xf numFmtId="176" fontId="3" fillId="8" borderId="17" xfId="2" applyNumberFormat="1" applyFont="1" applyFill="1" applyBorder="1" applyAlignment="1">
      <alignment vertical="center" wrapText="1"/>
    </xf>
    <xf numFmtId="176" fontId="3" fillId="8" borderId="10" xfId="2" applyNumberFormat="1" applyFont="1" applyFill="1" applyBorder="1" applyAlignment="1">
      <alignment vertical="center" wrapText="1"/>
    </xf>
    <xf numFmtId="41" fontId="5" fillId="0" borderId="9" xfId="1" applyFont="1" applyFill="1" applyBorder="1" applyAlignment="1">
      <alignment horizontal="center" vertical="center" wrapText="1"/>
    </xf>
    <xf numFmtId="41" fontId="5" fillId="0" borderId="17" xfId="1" applyFont="1" applyFill="1" applyBorder="1" applyAlignment="1">
      <alignment horizontal="center" vertical="center" wrapText="1"/>
    </xf>
    <xf numFmtId="41" fontId="5" fillId="0" borderId="10" xfId="1" applyFont="1" applyFill="1" applyBorder="1" applyAlignment="1">
      <alignment horizontal="center" vertical="center" wrapText="1"/>
    </xf>
    <xf numFmtId="41" fontId="5" fillId="0" borderId="3" xfId="1" applyFont="1" applyBorder="1" applyAlignment="1">
      <alignment horizontal="center" vertical="center" wrapText="1"/>
    </xf>
    <xf numFmtId="41" fontId="5" fillId="0" borderId="4" xfId="1" applyFont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1" fontId="15" fillId="0" borderId="1" xfId="1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76" fontId="9" fillId="4" borderId="0" xfId="0" applyNumberFormat="1" applyFont="1" applyFill="1" applyBorder="1" applyAlignment="1">
      <alignment horizontal="left" vertical="center" wrapText="1"/>
    </xf>
    <xf numFmtId="176" fontId="6" fillId="4" borderId="0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0AB0-3B6F-439F-A826-8AA461152C8A}">
  <dimension ref="B1:L90"/>
  <sheetViews>
    <sheetView workbookViewId="0">
      <selection activeCell="H15" sqref="H15"/>
    </sheetView>
  </sheetViews>
  <sheetFormatPr defaultRowHeight="16.5"/>
  <cols>
    <col min="1" max="1" width="9" style="1"/>
    <col min="2" max="2" width="9.125" style="1" bestFit="1" customWidth="1"/>
    <col min="3" max="3" width="23.125" style="1" customWidth="1"/>
    <col min="4" max="4" width="15.875" style="1" customWidth="1"/>
    <col min="5" max="5" width="15.75" style="1" customWidth="1"/>
    <col min="6" max="7" width="15.625" style="1" customWidth="1"/>
    <col min="8" max="8" width="9.375" style="1" bestFit="1" customWidth="1"/>
    <col min="9" max="9" width="13.875" style="1" bestFit="1" customWidth="1"/>
    <col min="10" max="10" width="9.5" style="1" bestFit="1" customWidth="1"/>
    <col min="11" max="11" width="9.625" style="1" bestFit="1" customWidth="1"/>
    <col min="12" max="16384" width="9" style="1"/>
  </cols>
  <sheetData>
    <row r="1" spans="2:8">
      <c r="F1" s="35"/>
      <c r="G1" s="35"/>
    </row>
    <row r="2" spans="2:8">
      <c r="F2" s="35"/>
      <c r="G2" s="35"/>
      <c r="H2" s="26"/>
    </row>
    <row r="3" spans="2:8">
      <c r="C3" s="4" t="s">
        <v>3</v>
      </c>
      <c r="F3" s="35"/>
      <c r="G3" s="35"/>
      <c r="H3" s="26"/>
    </row>
    <row r="4" spans="2:8" ht="17.25" customHeight="1">
      <c r="B4" s="80" t="s">
        <v>4</v>
      </c>
      <c r="C4" s="80"/>
      <c r="D4" s="37" t="s">
        <v>5</v>
      </c>
      <c r="E4" s="31" t="s">
        <v>6</v>
      </c>
      <c r="F4" s="31" t="s">
        <v>35</v>
      </c>
      <c r="G4" s="36"/>
      <c r="H4" s="26"/>
    </row>
    <row r="5" spans="2:8">
      <c r="B5" s="87" t="s">
        <v>34</v>
      </c>
      <c r="C5" s="88"/>
      <c r="D5" s="38">
        <v>2782000</v>
      </c>
      <c r="E5" s="18">
        <v>0.27800000000000002</v>
      </c>
      <c r="F5" s="43">
        <f>D5/$D$16</f>
        <v>0.2782</v>
      </c>
      <c r="G5" s="42" t="b">
        <f>E5=F5</f>
        <v>0</v>
      </c>
      <c r="H5" s="26"/>
    </row>
    <row r="6" spans="2:8">
      <c r="B6" s="89" t="s">
        <v>33</v>
      </c>
      <c r="C6" s="19" t="s">
        <v>8</v>
      </c>
      <c r="D6" s="39">
        <v>422000</v>
      </c>
      <c r="E6" s="18">
        <v>4.2000000000000003E-2</v>
      </c>
      <c r="F6" s="43">
        <f t="shared" ref="F6:F14" si="0">D6/$D$16</f>
        <v>4.2200000000000001E-2</v>
      </c>
      <c r="G6" s="42" t="b">
        <f t="shared" ref="G6:G16" si="1">E6=F6</f>
        <v>0</v>
      </c>
      <c r="H6" s="26"/>
    </row>
    <row r="7" spans="2:8">
      <c r="B7" s="90"/>
      <c r="C7" s="23" t="s">
        <v>9</v>
      </c>
      <c r="D7" s="40">
        <v>3751000</v>
      </c>
      <c r="E7" s="18">
        <v>0.375</v>
      </c>
      <c r="F7" s="43">
        <f>D7/$D$16</f>
        <v>0.37509999999999999</v>
      </c>
      <c r="G7" s="42" t="b">
        <f t="shared" si="1"/>
        <v>0</v>
      </c>
      <c r="H7" s="26"/>
    </row>
    <row r="8" spans="2:8">
      <c r="B8" s="90"/>
      <c r="C8" s="19" t="s">
        <v>11</v>
      </c>
      <c r="D8" s="40">
        <v>0</v>
      </c>
      <c r="E8" s="18">
        <v>0</v>
      </c>
      <c r="F8" s="43">
        <f t="shared" si="0"/>
        <v>0</v>
      </c>
      <c r="G8" s="42" t="b">
        <f t="shared" si="1"/>
        <v>1</v>
      </c>
      <c r="H8" s="26"/>
    </row>
    <row r="9" spans="2:8">
      <c r="B9" s="90"/>
      <c r="C9" s="23" t="s">
        <v>10</v>
      </c>
      <c r="D9" s="40">
        <v>400000</v>
      </c>
      <c r="E9" s="18">
        <v>0.04</v>
      </c>
      <c r="F9" s="43">
        <f t="shared" si="0"/>
        <v>0.04</v>
      </c>
      <c r="G9" s="42" t="b">
        <f t="shared" si="1"/>
        <v>1</v>
      </c>
      <c r="H9" s="26"/>
    </row>
    <row r="10" spans="2:8">
      <c r="B10" s="90"/>
      <c r="C10" s="19" t="s">
        <v>0</v>
      </c>
      <c r="D10" s="40">
        <v>550000</v>
      </c>
      <c r="E10" s="18">
        <v>5.5E-2</v>
      </c>
      <c r="F10" s="43">
        <f t="shared" si="0"/>
        <v>5.5E-2</v>
      </c>
      <c r="G10" s="42" t="b">
        <f t="shared" si="1"/>
        <v>1</v>
      </c>
      <c r="H10" s="26"/>
    </row>
    <row r="11" spans="2:8">
      <c r="B11" s="34" t="s">
        <v>32</v>
      </c>
      <c r="C11" s="19" t="s">
        <v>19</v>
      </c>
      <c r="D11" s="40">
        <v>400000</v>
      </c>
      <c r="E11" s="18">
        <v>0.04</v>
      </c>
      <c r="F11" s="43">
        <f t="shared" si="0"/>
        <v>0.04</v>
      </c>
      <c r="G11" s="42" t="b">
        <f t="shared" si="1"/>
        <v>1</v>
      </c>
      <c r="H11" s="26"/>
    </row>
    <row r="12" spans="2:8">
      <c r="B12" s="90"/>
      <c r="C12" s="19" t="s">
        <v>14</v>
      </c>
      <c r="D12" s="40">
        <v>0</v>
      </c>
      <c r="E12" s="18">
        <v>0</v>
      </c>
      <c r="F12" s="43">
        <f t="shared" si="0"/>
        <v>0</v>
      </c>
      <c r="G12" s="42" t="b">
        <f t="shared" si="1"/>
        <v>1</v>
      </c>
      <c r="H12" s="26"/>
    </row>
    <row r="13" spans="2:8">
      <c r="B13" s="90"/>
      <c r="C13" s="19" t="s">
        <v>1</v>
      </c>
      <c r="D13" s="40">
        <v>0</v>
      </c>
      <c r="E13" s="18">
        <v>0</v>
      </c>
      <c r="F13" s="43">
        <f t="shared" si="0"/>
        <v>0</v>
      </c>
      <c r="G13" s="42" t="b">
        <f t="shared" si="1"/>
        <v>1</v>
      </c>
      <c r="H13" s="26"/>
    </row>
    <row r="14" spans="2:8">
      <c r="B14" s="91" t="s">
        <v>17</v>
      </c>
      <c r="C14" s="91"/>
      <c r="D14" s="39">
        <v>45000</v>
      </c>
      <c r="E14" s="18">
        <v>5.0000000000000001E-3</v>
      </c>
      <c r="F14" s="43">
        <f t="shared" si="0"/>
        <v>4.4999999999999997E-3</v>
      </c>
      <c r="G14" s="42" t="b">
        <f t="shared" si="1"/>
        <v>0</v>
      </c>
      <c r="H14" s="26"/>
    </row>
    <row r="15" spans="2:8">
      <c r="B15" s="91" t="s">
        <v>18</v>
      </c>
      <c r="C15" s="91"/>
      <c r="D15" s="39">
        <v>1650000</v>
      </c>
      <c r="E15" s="18">
        <v>0.16500000000000001</v>
      </c>
      <c r="F15" s="43">
        <f>D15/$D$16</f>
        <v>0.16500000000000001</v>
      </c>
      <c r="G15" s="42" t="b">
        <f t="shared" si="1"/>
        <v>1</v>
      </c>
      <c r="H15" s="26"/>
    </row>
    <row r="16" spans="2:8">
      <c r="B16" s="77" t="s">
        <v>2</v>
      </c>
      <c r="C16" s="77"/>
      <c r="D16" s="41">
        <f>SUM(D5:D15)</f>
        <v>10000000</v>
      </c>
      <c r="E16" s="18">
        <f>SUM(E5:E15)</f>
        <v>1.0000000000000002</v>
      </c>
      <c r="F16" s="43">
        <f>D16/$D$16</f>
        <v>1</v>
      </c>
      <c r="G16" s="42" t="b">
        <f t="shared" si="1"/>
        <v>1</v>
      </c>
      <c r="H16" s="26"/>
    </row>
    <row r="18" spans="3:11">
      <c r="C18" s="6" t="s">
        <v>12</v>
      </c>
      <c r="D18" s="6"/>
      <c r="E18" s="6"/>
      <c r="F18" s="6"/>
      <c r="G18" s="6"/>
      <c r="H18" s="6"/>
      <c r="I18" s="6"/>
      <c r="J18" s="6"/>
      <c r="K18" s="6"/>
    </row>
    <row r="19" spans="3:11">
      <c r="C19" s="31" t="s">
        <v>15</v>
      </c>
      <c r="D19" s="78" t="s">
        <v>21</v>
      </c>
      <c r="E19" s="79"/>
      <c r="F19" s="79"/>
      <c r="G19" s="80"/>
      <c r="H19" s="81"/>
      <c r="I19" s="85" t="s">
        <v>20</v>
      </c>
      <c r="J19" s="80" t="s">
        <v>36</v>
      </c>
      <c r="K19" s="80"/>
    </row>
    <row r="20" spans="3:11">
      <c r="C20" s="31"/>
      <c r="D20" s="82"/>
      <c r="E20" s="83"/>
      <c r="F20" s="83"/>
      <c r="G20" s="80"/>
      <c r="H20" s="84"/>
      <c r="I20" s="86"/>
      <c r="J20" s="31" t="s">
        <v>37</v>
      </c>
      <c r="K20" s="7" t="s">
        <v>38</v>
      </c>
    </row>
    <row r="21" spans="3:11">
      <c r="C21" s="23" t="s">
        <v>16</v>
      </c>
      <c r="D21" s="8">
        <v>800000</v>
      </c>
      <c r="E21" s="8">
        <v>3</v>
      </c>
      <c r="F21" s="8">
        <v>1</v>
      </c>
      <c r="G21" s="8">
        <v>1</v>
      </c>
      <c r="H21" s="8">
        <v>1</v>
      </c>
      <c r="I21" s="8">
        <f>D21*E21*F21*G21*H21</f>
        <v>2400000</v>
      </c>
      <c r="J21" s="9">
        <f>I21/$I$28</f>
        <v>0.86268871315600293</v>
      </c>
      <c r="K21" s="9"/>
    </row>
    <row r="22" spans="3:11">
      <c r="C22" s="23"/>
      <c r="D22" s="8"/>
      <c r="E22" s="8"/>
      <c r="F22" s="8"/>
      <c r="G22" s="8"/>
      <c r="H22" s="8"/>
      <c r="I22" s="8"/>
      <c r="J22" s="9"/>
      <c r="K22" s="9"/>
    </row>
    <row r="23" spans="3:11">
      <c r="C23" s="23"/>
      <c r="D23" s="8"/>
      <c r="E23" s="8"/>
      <c r="F23" s="8"/>
      <c r="G23" s="8"/>
      <c r="H23" s="8"/>
      <c r="I23" s="8"/>
      <c r="J23" s="9">
        <f t="shared" ref="J23:J27" si="2">I23/$I$28</f>
        <v>0</v>
      </c>
      <c r="K23" s="9"/>
    </row>
    <row r="24" spans="3:11">
      <c r="C24" s="23"/>
      <c r="D24" s="8"/>
      <c r="E24" s="8"/>
      <c r="F24" s="8"/>
      <c r="G24" s="8"/>
      <c r="H24" s="8"/>
      <c r="I24" s="8"/>
      <c r="J24" s="9"/>
      <c r="K24" s="9"/>
    </row>
    <row r="25" spans="3:11">
      <c r="C25" s="23"/>
      <c r="D25" s="8"/>
      <c r="E25" s="8"/>
      <c r="F25" s="8"/>
      <c r="G25" s="8"/>
      <c r="H25" s="8"/>
      <c r="I25" s="8"/>
      <c r="J25" s="9"/>
      <c r="K25" s="9"/>
    </row>
    <row r="26" spans="3:11">
      <c r="C26" s="29"/>
      <c r="D26" s="8">
        <v>100000</v>
      </c>
      <c r="E26" s="8">
        <v>1</v>
      </c>
      <c r="F26" s="8">
        <v>1</v>
      </c>
      <c r="G26" s="8">
        <v>1</v>
      </c>
      <c r="H26" s="8">
        <v>1</v>
      </c>
      <c r="I26" s="8">
        <f>D26*E26*F26*G26*H26</f>
        <v>100000</v>
      </c>
      <c r="J26" s="9">
        <f t="shared" si="2"/>
        <v>3.5945363048166784E-2</v>
      </c>
      <c r="K26" s="9"/>
    </row>
    <row r="27" spans="3:11">
      <c r="C27" s="29"/>
      <c r="D27" s="8">
        <v>94000</v>
      </c>
      <c r="E27" s="8">
        <v>3</v>
      </c>
      <c r="F27" s="8">
        <v>1</v>
      </c>
      <c r="G27" s="8">
        <v>1</v>
      </c>
      <c r="H27" s="8">
        <v>1</v>
      </c>
      <c r="I27" s="8">
        <f>D27*E27*F27*G27*H27</f>
        <v>282000</v>
      </c>
      <c r="J27" s="9">
        <f t="shared" si="2"/>
        <v>0.10136592379583034</v>
      </c>
      <c r="K27" s="9"/>
    </row>
    <row r="28" spans="3:11">
      <c r="C28" s="31" t="s">
        <v>7</v>
      </c>
      <c r="D28" s="10"/>
      <c r="E28" s="10"/>
      <c r="F28" s="10"/>
      <c r="G28" s="10"/>
      <c r="H28" s="10"/>
      <c r="I28" s="10">
        <f>SUM(I21:I27)</f>
        <v>2782000</v>
      </c>
      <c r="J28" s="11">
        <f>SUM(J21:J27)</f>
        <v>1</v>
      </c>
      <c r="K28" s="12">
        <f>I28/$I$89</f>
        <v>0.22336411079887594</v>
      </c>
    </row>
    <row r="29" spans="3:11">
      <c r="C29" s="19" t="s">
        <v>22</v>
      </c>
      <c r="D29" s="8">
        <v>22000</v>
      </c>
      <c r="E29" s="8">
        <v>1</v>
      </c>
      <c r="F29" s="8">
        <v>1</v>
      </c>
      <c r="G29" s="8">
        <v>1</v>
      </c>
      <c r="H29" s="8">
        <v>1</v>
      </c>
      <c r="I29" s="8">
        <f>D29*E29*F29*G29*H29</f>
        <v>22000</v>
      </c>
      <c r="J29" s="9">
        <f>I29/$I$43</f>
        <v>5.8651026392961877E-3</v>
      </c>
      <c r="K29" s="13">
        <f>I29/$I$89</f>
        <v>1.7663588920112405E-3</v>
      </c>
    </row>
    <row r="30" spans="3:11">
      <c r="C30" s="19"/>
      <c r="D30" s="8"/>
      <c r="E30" s="8"/>
      <c r="F30" s="8"/>
      <c r="G30" s="8"/>
      <c r="H30" s="8"/>
      <c r="I30" s="8"/>
      <c r="J30" s="9"/>
      <c r="K30" s="13"/>
    </row>
    <row r="31" spans="3:11">
      <c r="C31" s="19"/>
      <c r="D31" s="8"/>
      <c r="E31" s="8"/>
      <c r="F31" s="8"/>
      <c r="G31" s="8"/>
      <c r="H31" s="8"/>
      <c r="I31" s="8"/>
      <c r="J31" s="9"/>
      <c r="K31" s="13"/>
    </row>
    <row r="32" spans="3:11">
      <c r="C32" s="19"/>
      <c r="D32" s="8"/>
      <c r="E32" s="8"/>
      <c r="F32" s="8"/>
      <c r="G32" s="8"/>
      <c r="H32" s="8"/>
      <c r="I32" s="8"/>
      <c r="J32" s="9"/>
      <c r="K32" s="13"/>
    </row>
    <row r="33" spans="3:12">
      <c r="C33" s="19"/>
      <c r="D33" s="8"/>
      <c r="E33" s="8"/>
      <c r="F33" s="8"/>
      <c r="G33" s="8"/>
      <c r="H33" s="8"/>
      <c r="I33" s="8"/>
      <c r="J33" s="9"/>
      <c r="K33" s="13"/>
    </row>
    <row r="34" spans="3:12">
      <c r="C34" s="19"/>
      <c r="D34" s="8">
        <v>400</v>
      </c>
      <c r="E34" s="8">
        <v>1000</v>
      </c>
      <c r="F34" s="8">
        <v>1</v>
      </c>
      <c r="G34" s="8">
        <v>1</v>
      </c>
      <c r="H34" s="8">
        <v>1</v>
      </c>
      <c r="I34" s="8">
        <f>D34*E34*F34*G34*H34</f>
        <v>400000</v>
      </c>
      <c r="J34" s="9">
        <f>I34/$I$43</f>
        <v>0.10663822980538523</v>
      </c>
      <c r="K34" s="13">
        <f>I34/$I$89</f>
        <v>3.2115616218386191E-2</v>
      </c>
    </row>
    <row r="35" spans="3:12">
      <c r="C35" s="31" t="s">
        <v>31</v>
      </c>
      <c r="D35" s="10"/>
      <c r="E35" s="10"/>
      <c r="F35" s="10"/>
      <c r="G35" s="10"/>
      <c r="H35" s="10"/>
      <c r="I35" s="10">
        <f>SUM(I29:I34)</f>
        <v>422000</v>
      </c>
      <c r="J35" s="11"/>
      <c r="K35" s="12">
        <f>I35/$I$89</f>
        <v>3.3881975110397429E-2</v>
      </c>
    </row>
    <row r="36" spans="3:12">
      <c r="C36" s="23" t="s">
        <v>23</v>
      </c>
      <c r="D36" s="8">
        <v>63000</v>
      </c>
      <c r="E36" s="8">
        <v>1</v>
      </c>
      <c r="F36" s="8">
        <v>1</v>
      </c>
      <c r="G36" s="8">
        <v>1</v>
      </c>
      <c r="H36" s="8">
        <v>1</v>
      </c>
      <c r="I36" s="8">
        <f>D36*E36*F36*G36*H36</f>
        <v>63000</v>
      </c>
      <c r="J36" s="9">
        <f>I36/$I$43</f>
        <v>1.6795521194348174E-2</v>
      </c>
      <c r="K36" s="13">
        <f>I36/$I$89</f>
        <v>5.0582095543958254E-3</v>
      </c>
    </row>
    <row r="37" spans="3:12">
      <c r="C37" s="19"/>
      <c r="D37" s="8">
        <v>120000</v>
      </c>
      <c r="E37" s="8">
        <v>1</v>
      </c>
      <c r="F37" s="8">
        <v>1</v>
      </c>
      <c r="G37" s="8">
        <v>1</v>
      </c>
      <c r="H37" s="8">
        <v>1</v>
      </c>
      <c r="I37" s="8">
        <f>D37*E37*F37*G37*H37</f>
        <v>120000</v>
      </c>
      <c r="J37" s="9">
        <f>I37/$I$43</f>
        <v>3.1991468941615572E-2</v>
      </c>
      <c r="K37" s="13">
        <f>I37/$I$89</f>
        <v>9.6346848655158579E-3</v>
      </c>
    </row>
    <row r="38" spans="3:12">
      <c r="C38" s="19"/>
      <c r="D38" s="8"/>
      <c r="E38" s="8"/>
      <c r="F38" s="8"/>
      <c r="G38" s="8"/>
      <c r="H38" s="8"/>
      <c r="I38" s="8"/>
      <c r="J38" s="9"/>
      <c r="K38" s="13"/>
    </row>
    <row r="39" spans="3:12">
      <c r="C39" s="19"/>
      <c r="D39" s="8"/>
      <c r="E39" s="8"/>
      <c r="F39" s="8"/>
      <c r="G39" s="8"/>
      <c r="H39" s="8"/>
      <c r="I39" s="8"/>
      <c r="J39" s="9"/>
      <c r="K39" s="13"/>
    </row>
    <row r="40" spans="3:12">
      <c r="C40" s="19"/>
      <c r="D40" s="8">
        <v>30000</v>
      </c>
      <c r="E40" s="8">
        <v>2</v>
      </c>
      <c r="F40" s="8">
        <v>1</v>
      </c>
      <c r="G40" s="8">
        <v>1</v>
      </c>
      <c r="H40" s="8">
        <v>1</v>
      </c>
      <c r="I40" s="8">
        <f>D40*E40*F40*G40*H40</f>
        <v>60000</v>
      </c>
      <c r="J40" s="9">
        <f>I40/$I$43</f>
        <v>1.5995734470807786E-2</v>
      </c>
      <c r="K40" s="13">
        <f t="shared" ref="K40:K50" si="3">I40/$I$89</f>
        <v>4.8173424327579289E-3</v>
      </c>
    </row>
    <row r="41" spans="3:12">
      <c r="C41" s="19"/>
      <c r="D41" s="8">
        <v>3478</v>
      </c>
      <c r="E41" s="8">
        <v>1000</v>
      </c>
      <c r="F41" s="8">
        <v>1</v>
      </c>
      <c r="G41" s="8">
        <v>1</v>
      </c>
      <c r="H41" s="8">
        <v>1</v>
      </c>
      <c r="I41" s="8">
        <f>D41*E41*F41*G41*H41</f>
        <v>3478000</v>
      </c>
      <c r="J41" s="9">
        <f t="shared" ref="J41:J42" si="4">I41/$I$43</f>
        <v>0.92721940815782455</v>
      </c>
      <c r="K41" s="13">
        <f t="shared" si="3"/>
        <v>0.27924528301886792</v>
      </c>
    </row>
    <row r="42" spans="3:12">
      <c r="C42" s="19"/>
      <c r="D42" s="8">
        <v>30000</v>
      </c>
      <c r="E42" s="8">
        <v>1</v>
      </c>
      <c r="F42" s="8">
        <v>1</v>
      </c>
      <c r="G42" s="8">
        <v>1</v>
      </c>
      <c r="H42" s="8">
        <v>1</v>
      </c>
      <c r="I42" s="8">
        <f>D42*E42*F42*G42*H42</f>
        <v>30000</v>
      </c>
      <c r="J42" s="9">
        <f t="shared" si="4"/>
        <v>7.9978672354038931E-3</v>
      </c>
      <c r="K42" s="13">
        <f t="shared" si="3"/>
        <v>2.4086712163789645E-3</v>
      </c>
    </row>
    <row r="43" spans="3:12">
      <c r="C43" s="31" t="s">
        <v>7</v>
      </c>
      <c r="D43" s="10"/>
      <c r="E43" s="10"/>
      <c r="F43" s="10"/>
      <c r="G43" s="10"/>
      <c r="H43" s="10"/>
      <c r="I43" s="10">
        <f>SUM(I36:I42)</f>
        <v>3751000</v>
      </c>
      <c r="J43" s="11">
        <f>SUM(J36:J42)</f>
        <v>0.99999999999999989</v>
      </c>
      <c r="K43" s="12">
        <f t="shared" si="3"/>
        <v>0.30116419108791648</v>
      </c>
    </row>
    <row r="44" spans="3:12">
      <c r="C44" s="19" t="s">
        <v>11</v>
      </c>
      <c r="D44" s="14">
        <v>0</v>
      </c>
      <c r="E44" s="32">
        <v>1</v>
      </c>
      <c r="F44" s="14">
        <v>1</v>
      </c>
      <c r="G44" s="14">
        <v>1</v>
      </c>
      <c r="H44" s="14">
        <v>1</v>
      </c>
      <c r="I44" s="14">
        <f>D44*E44*F44*G44*H44</f>
        <v>0</v>
      </c>
      <c r="J44" s="9" t="e">
        <f>I44/$I$48</f>
        <v>#DIV/0!</v>
      </c>
      <c r="K44" s="13">
        <f t="shared" si="3"/>
        <v>0</v>
      </c>
    </row>
    <row r="45" spans="3:12">
      <c r="C45" s="19"/>
      <c r="D45" s="14">
        <v>0</v>
      </c>
      <c r="E45" s="14">
        <v>1</v>
      </c>
      <c r="F45" s="14">
        <v>1</v>
      </c>
      <c r="G45" s="14">
        <v>1</v>
      </c>
      <c r="H45" s="14">
        <v>1</v>
      </c>
      <c r="I45" s="14">
        <f>D45*E45*F45*G45*H45</f>
        <v>0</v>
      </c>
      <c r="J45" s="9" t="e">
        <f t="shared" ref="J45:J47" si="5">I45/$I$48</f>
        <v>#DIV/0!</v>
      </c>
      <c r="K45" s="13">
        <f t="shared" si="3"/>
        <v>0</v>
      </c>
    </row>
    <row r="46" spans="3:12">
      <c r="C46" s="19"/>
      <c r="D46" s="14">
        <v>0</v>
      </c>
      <c r="E46" s="14">
        <v>1</v>
      </c>
      <c r="F46" s="14">
        <v>1</v>
      </c>
      <c r="G46" s="14">
        <v>1</v>
      </c>
      <c r="H46" s="14">
        <v>1</v>
      </c>
      <c r="I46" s="14">
        <f>D46*E46*F46*G46*H46</f>
        <v>0</v>
      </c>
      <c r="J46" s="9" t="e">
        <f t="shared" si="5"/>
        <v>#DIV/0!</v>
      </c>
      <c r="K46" s="13">
        <f t="shared" si="3"/>
        <v>0</v>
      </c>
      <c r="L46" s="2"/>
    </row>
    <row r="47" spans="3:12">
      <c r="C47" s="19"/>
      <c r="D47" s="14">
        <v>0</v>
      </c>
      <c r="E47" s="14">
        <v>1</v>
      </c>
      <c r="F47" s="14">
        <v>1</v>
      </c>
      <c r="G47" s="14">
        <v>1</v>
      </c>
      <c r="H47" s="14">
        <v>1</v>
      </c>
      <c r="I47" s="14">
        <f>D47*E47*F47*G47*H47</f>
        <v>0</v>
      </c>
      <c r="J47" s="9" t="e">
        <f t="shared" si="5"/>
        <v>#DIV/0!</v>
      </c>
      <c r="K47" s="13">
        <f t="shared" si="3"/>
        <v>0</v>
      </c>
      <c r="L47" s="2"/>
    </row>
    <row r="48" spans="3:12">
      <c r="C48" s="31" t="s">
        <v>7</v>
      </c>
      <c r="D48" s="15"/>
      <c r="E48" s="15"/>
      <c r="F48" s="15"/>
      <c r="G48" s="15"/>
      <c r="H48" s="15"/>
      <c r="I48" s="15">
        <f>SUM(I44:I47)</f>
        <v>0</v>
      </c>
      <c r="J48" s="11" t="e">
        <f>SUM(J44:J47)</f>
        <v>#DIV/0!</v>
      </c>
      <c r="K48" s="12">
        <f t="shared" si="3"/>
        <v>0</v>
      </c>
      <c r="L48" s="2"/>
    </row>
    <row r="49" spans="3:12">
      <c r="C49" s="23" t="s">
        <v>24</v>
      </c>
      <c r="D49" s="14">
        <v>100000</v>
      </c>
      <c r="E49" s="14">
        <v>3</v>
      </c>
      <c r="F49" s="14">
        <v>1</v>
      </c>
      <c r="G49" s="14">
        <v>1</v>
      </c>
      <c r="H49" s="14">
        <v>1</v>
      </c>
      <c r="I49" s="14">
        <f>D49*E49*F49*G49*H49</f>
        <v>300000</v>
      </c>
      <c r="J49" s="27">
        <f>I49/$I$56</f>
        <v>0.66666666666666663</v>
      </c>
      <c r="K49" s="13">
        <f t="shared" si="3"/>
        <v>2.4086712163789641E-2</v>
      </c>
      <c r="L49" s="2"/>
    </row>
    <row r="50" spans="3:12">
      <c r="C50" s="19"/>
      <c r="D50" s="14">
        <v>50000</v>
      </c>
      <c r="E50" s="14">
        <v>3</v>
      </c>
      <c r="F50" s="14">
        <v>1</v>
      </c>
      <c r="G50" s="14">
        <v>1</v>
      </c>
      <c r="H50" s="14">
        <v>1</v>
      </c>
      <c r="I50" s="14">
        <f>D50*E50*F50*G50*H50</f>
        <v>150000</v>
      </c>
      <c r="J50" s="27">
        <f t="shared" ref="J50:J55" si="6">I50/$I$56</f>
        <v>0.33333333333333331</v>
      </c>
      <c r="K50" s="13">
        <f t="shared" si="3"/>
        <v>1.2043356081894821E-2</v>
      </c>
    </row>
    <row r="51" spans="3:12">
      <c r="C51" s="19"/>
      <c r="D51" s="14"/>
      <c r="E51" s="14"/>
      <c r="F51" s="14"/>
      <c r="G51" s="14"/>
      <c r="H51" s="14"/>
      <c r="I51" s="14"/>
      <c r="J51" s="27"/>
      <c r="K51" s="13"/>
    </row>
    <row r="52" spans="3:12">
      <c r="C52" s="19"/>
      <c r="D52" s="14"/>
      <c r="E52" s="14"/>
      <c r="F52" s="14"/>
      <c r="G52" s="14"/>
      <c r="H52" s="14"/>
      <c r="I52" s="14"/>
      <c r="J52" s="27"/>
      <c r="K52" s="13"/>
    </row>
    <row r="53" spans="3:12">
      <c r="C53" s="19"/>
      <c r="D53" s="14"/>
      <c r="E53" s="14"/>
      <c r="F53" s="14"/>
      <c r="G53" s="14"/>
      <c r="H53" s="14"/>
      <c r="I53" s="14"/>
      <c r="J53" s="27"/>
      <c r="K53" s="13"/>
    </row>
    <row r="54" spans="3:12">
      <c r="C54" s="19"/>
      <c r="D54" s="14">
        <v>0</v>
      </c>
      <c r="E54" s="14">
        <v>1</v>
      </c>
      <c r="F54" s="14">
        <v>1</v>
      </c>
      <c r="G54" s="14">
        <v>1</v>
      </c>
      <c r="H54" s="14">
        <v>1</v>
      </c>
      <c r="I54" s="14">
        <f>D54*E54*F54*G54*H54</f>
        <v>0</v>
      </c>
      <c r="J54" s="27">
        <f t="shared" si="6"/>
        <v>0</v>
      </c>
      <c r="K54" s="13">
        <f>I54/$I$89</f>
        <v>0</v>
      </c>
      <c r="L54" s="2"/>
    </row>
    <row r="55" spans="3:12">
      <c r="C55" s="19"/>
      <c r="D55" s="14">
        <v>0</v>
      </c>
      <c r="E55" s="14">
        <v>1</v>
      </c>
      <c r="F55" s="14">
        <v>1</v>
      </c>
      <c r="G55" s="14">
        <v>1</v>
      </c>
      <c r="H55" s="14">
        <v>1</v>
      </c>
      <c r="I55" s="14">
        <f>D55*E55*F55*G55*H55</f>
        <v>0</v>
      </c>
      <c r="J55" s="27">
        <f t="shared" si="6"/>
        <v>0</v>
      </c>
      <c r="K55" s="13">
        <f>I55/$I$89</f>
        <v>0</v>
      </c>
      <c r="L55" s="2"/>
    </row>
    <row r="56" spans="3:12">
      <c r="C56" s="31" t="s">
        <v>30</v>
      </c>
      <c r="D56" s="15"/>
      <c r="E56" s="15"/>
      <c r="F56" s="15"/>
      <c r="G56" s="15"/>
      <c r="H56" s="15"/>
      <c r="I56" s="15">
        <f>SUM(I49:I55)</f>
        <v>450000</v>
      </c>
      <c r="J56" s="28">
        <f>SUM(J49:J55)</f>
        <v>1</v>
      </c>
      <c r="K56" s="12">
        <f>I56/$I$89</f>
        <v>3.6130068245684467E-2</v>
      </c>
      <c r="L56" s="2"/>
    </row>
    <row r="57" spans="3:12">
      <c r="C57" s="19" t="s">
        <v>29</v>
      </c>
      <c r="D57" s="14">
        <v>400000</v>
      </c>
      <c r="E57" s="14">
        <v>1</v>
      </c>
      <c r="F57" s="14">
        <v>1</v>
      </c>
      <c r="G57" s="14">
        <v>1</v>
      </c>
      <c r="H57" s="14">
        <v>1</v>
      </c>
      <c r="I57" s="14">
        <f>D57*E57*F57*G57*H57</f>
        <v>400000</v>
      </c>
      <c r="J57" s="9"/>
      <c r="K57" s="13">
        <f>I57/$I$89</f>
        <v>3.2115616218386191E-2</v>
      </c>
      <c r="L57" s="2"/>
    </row>
    <row r="58" spans="3:12">
      <c r="C58" s="19"/>
      <c r="D58" s="14"/>
      <c r="E58" s="14"/>
      <c r="F58" s="14"/>
      <c r="G58" s="14"/>
      <c r="H58" s="14"/>
      <c r="I58" s="14"/>
      <c r="J58" s="9"/>
      <c r="K58" s="13"/>
      <c r="L58" s="2"/>
    </row>
    <row r="59" spans="3:12">
      <c r="C59" s="19"/>
      <c r="D59" s="14"/>
      <c r="E59" s="14"/>
      <c r="F59" s="14"/>
      <c r="G59" s="14"/>
      <c r="H59" s="14"/>
      <c r="I59" s="14"/>
      <c r="J59" s="9"/>
      <c r="K59" s="13"/>
      <c r="L59" s="2"/>
    </row>
    <row r="60" spans="3:12">
      <c r="C60" s="19"/>
      <c r="D60" s="14"/>
      <c r="E60" s="14"/>
      <c r="F60" s="14"/>
      <c r="G60" s="14"/>
      <c r="H60" s="14"/>
      <c r="I60" s="14"/>
      <c r="J60" s="9"/>
      <c r="K60" s="13"/>
      <c r="L60" s="2"/>
    </row>
    <row r="61" spans="3:12">
      <c r="C61" s="19"/>
      <c r="D61" s="14">
        <v>50000</v>
      </c>
      <c r="E61" s="14">
        <v>3</v>
      </c>
      <c r="F61" s="14">
        <v>1</v>
      </c>
      <c r="G61" s="14">
        <v>1</v>
      </c>
      <c r="H61" s="14">
        <v>1</v>
      </c>
      <c r="I61" s="14">
        <f>D61*E61*F61*G61*H61</f>
        <v>150000</v>
      </c>
      <c r="J61" s="9"/>
      <c r="K61" s="13">
        <f t="shared" ref="K61" si="7">I61/$I$89</f>
        <v>1.2043356081894821E-2</v>
      </c>
      <c r="L61" s="2"/>
    </row>
    <row r="62" spans="3:12">
      <c r="C62" s="31" t="s">
        <v>7</v>
      </c>
      <c r="D62" s="15"/>
      <c r="E62" s="15"/>
      <c r="F62" s="15"/>
      <c r="G62" s="15"/>
      <c r="H62" s="15"/>
      <c r="I62" s="15">
        <f>SUM(I57)</f>
        <v>400000</v>
      </c>
      <c r="J62" s="11"/>
      <c r="K62" s="12">
        <f>I62/$I$89</f>
        <v>3.2115616218386191E-2</v>
      </c>
      <c r="L62" s="2"/>
    </row>
    <row r="63" spans="3:12">
      <c r="C63" s="19" t="s">
        <v>19</v>
      </c>
      <c r="D63" s="14">
        <v>0</v>
      </c>
      <c r="E63" s="14">
        <v>1</v>
      </c>
      <c r="F63" s="14">
        <v>1</v>
      </c>
      <c r="G63" s="14">
        <v>1</v>
      </c>
      <c r="H63" s="14">
        <v>1</v>
      </c>
      <c r="I63" s="14">
        <f>D63*E63*F63*G63*H63</f>
        <v>0</v>
      </c>
      <c r="J63" s="9"/>
      <c r="K63" s="13">
        <f>I63/$I$89</f>
        <v>0</v>
      </c>
    </row>
    <row r="64" spans="3:12">
      <c r="C64" s="19"/>
      <c r="D64" s="14"/>
      <c r="E64" s="14"/>
      <c r="F64" s="14"/>
      <c r="G64" s="14"/>
      <c r="H64" s="14"/>
      <c r="I64" s="14"/>
      <c r="J64" s="9"/>
      <c r="K64" s="13"/>
    </row>
    <row r="65" spans="3:11">
      <c r="C65" s="19"/>
      <c r="D65" s="14"/>
      <c r="E65" s="14"/>
      <c r="F65" s="14"/>
      <c r="G65" s="14"/>
      <c r="H65" s="14"/>
      <c r="I65" s="14"/>
      <c r="J65" s="9"/>
      <c r="K65" s="13"/>
    </row>
    <row r="66" spans="3:11">
      <c r="C66" s="31" t="s">
        <v>7</v>
      </c>
      <c r="D66" s="15"/>
      <c r="E66" s="15"/>
      <c r="F66" s="15"/>
      <c r="G66" s="15"/>
      <c r="H66" s="15"/>
      <c r="I66" s="15">
        <f>SUM(I63)</f>
        <v>0</v>
      </c>
      <c r="J66" s="11"/>
      <c r="K66" s="12">
        <f>I66/$I$89</f>
        <v>0</v>
      </c>
    </row>
    <row r="67" spans="3:11">
      <c r="C67" s="19" t="s">
        <v>13</v>
      </c>
      <c r="D67" s="14">
        <v>10000</v>
      </c>
      <c r="E67" s="14">
        <v>55</v>
      </c>
      <c r="F67" s="14">
        <v>1</v>
      </c>
      <c r="G67" s="14">
        <v>1</v>
      </c>
      <c r="H67" s="14">
        <v>1</v>
      </c>
      <c r="I67" s="14">
        <f>D67*E67*F67*G67*H67</f>
        <v>550000</v>
      </c>
      <c r="J67" s="9">
        <f>I67/$I$73</f>
        <v>0.2</v>
      </c>
      <c r="K67" s="13">
        <f>I67/$I$89</f>
        <v>4.4158972300281013E-2</v>
      </c>
    </row>
    <row r="68" spans="3:11">
      <c r="C68" s="19"/>
      <c r="D68" s="14"/>
      <c r="E68" s="14"/>
      <c r="F68" s="14"/>
      <c r="G68" s="14"/>
      <c r="H68" s="14"/>
      <c r="I68" s="14"/>
      <c r="J68" s="9"/>
      <c r="K68" s="13"/>
    </row>
    <row r="69" spans="3:11">
      <c r="C69" s="19"/>
      <c r="D69" s="14"/>
      <c r="E69" s="14"/>
      <c r="F69" s="14"/>
      <c r="G69" s="14"/>
      <c r="H69" s="14"/>
      <c r="I69" s="14"/>
      <c r="J69" s="9"/>
      <c r="K69" s="13"/>
    </row>
    <row r="70" spans="3:11">
      <c r="C70" s="19"/>
      <c r="D70" s="14"/>
      <c r="E70" s="14"/>
      <c r="F70" s="14"/>
      <c r="G70" s="14"/>
      <c r="H70" s="14"/>
      <c r="I70" s="14"/>
      <c r="J70" s="9"/>
      <c r="K70" s="13"/>
    </row>
    <row r="71" spans="3:11">
      <c r="C71" s="19"/>
      <c r="D71" s="14"/>
      <c r="E71" s="14"/>
      <c r="F71" s="14"/>
      <c r="G71" s="14"/>
      <c r="H71" s="14"/>
      <c r="I71" s="14"/>
      <c r="J71" s="9"/>
      <c r="K71" s="13"/>
    </row>
    <row r="72" spans="3:11">
      <c r="C72" s="24"/>
      <c r="D72" s="14">
        <v>20000</v>
      </c>
      <c r="E72" s="14">
        <v>110</v>
      </c>
      <c r="F72" s="14">
        <v>1</v>
      </c>
      <c r="G72" s="14">
        <v>1</v>
      </c>
      <c r="H72" s="14">
        <v>1</v>
      </c>
      <c r="I72" s="14">
        <f>D72*E72*F72*G72*H72</f>
        <v>2200000</v>
      </c>
      <c r="J72" s="25">
        <f>I72/$I$73</f>
        <v>0.8</v>
      </c>
      <c r="K72" s="13">
        <f>I72/$I$89</f>
        <v>0.17663588920112405</v>
      </c>
    </row>
    <row r="73" spans="3:11">
      <c r="C73" s="31" t="s">
        <v>7</v>
      </c>
      <c r="D73" s="15"/>
      <c r="E73" s="15"/>
      <c r="F73" s="15"/>
      <c r="G73" s="15"/>
      <c r="H73" s="15"/>
      <c r="I73" s="15">
        <f>SUM(I67:I72)</f>
        <v>2750000</v>
      </c>
      <c r="J73" s="11">
        <f>SUM(J67:J72)</f>
        <v>1</v>
      </c>
      <c r="K73" s="12">
        <f>I73/$I$89</f>
        <v>0.22079486150140507</v>
      </c>
    </row>
    <row r="74" spans="3:11">
      <c r="C74" s="19" t="s">
        <v>25</v>
      </c>
      <c r="D74" s="14">
        <v>250000</v>
      </c>
      <c r="E74" s="14">
        <v>1</v>
      </c>
      <c r="F74" s="14">
        <v>1</v>
      </c>
      <c r="G74" s="14">
        <v>1</v>
      </c>
      <c r="H74" s="14">
        <v>1</v>
      </c>
      <c r="I74" s="14">
        <f>D74*E74*F74*G74*H74</f>
        <v>250000</v>
      </c>
      <c r="J74" s="9">
        <f>I74/$I$80</f>
        <v>1</v>
      </c>
      <c r="K74" s="13">
        <f>I74/$I$89</f>
        <v>2.0072260136491368E-2</v>
      </c>
    </row>
    <row r="75" spans="3:11">
      <c r="C75" s="19"/>
      <c r="D75" s="14"/>
      <c r="E75" s="14"/>
      <c r="F75" s="14"/>
      <c r="G75" s="14"/>
      <c r="H75" s="14"/>
      <c r="I75" s="14"/>
      <c r="J75" s="9"/>
      <c r="K75" s="13"/>
    </row>
    <row r="76" spans="3:11">
      <c r="C76" s="19"/>
      <c r="D76" s="14"/>
      <c r="E76" s="14"/>
      <c r="F76" s="14"/>
      <c r="G76" s="14"/>
      <c r="H76" s="14"/>
      <c r="I76" s="14"/>
      <c r="J76" s="9"/>
      <c r="K76" s="13"/>
    </row>
    <row r="77" spans="3:11">
      <c r="C77" s="19"/>
      <c r="D77" s="14"/>
      <c r="E77" s="14"/>
      <c r="F77" s="14"/>
      <c r="G77" s="14"/>
      <c r="H77" s="14"/>
      <c r="I77" s="14"/>
      <c r="J77" s="9"/>
      <c r="K77" s="13"/>
    </row>
    <row r="78" spans="3:11">
      <c r="C78" s="19"/>
      <c r="D78" s="14"/>
      <c r="E78" s="14"/>
      <c r="F78" s="14"/>
      <c r="G78" s="14"/>
      <c r="H78" s="14"/>
      <c r="I78" s="14"/>
      <c r="J78" s="9"/>
      <c r="K78" s="13"/>
    </row>
    <row r="79" spans="3:11">
      <c r="C79" s="19"/>
      <c r="D79" s="14">
        <v>0</v>
      </c>
      <c r="E79" s="14">
        <v>1</v>
      </c>
      <c r="F79" s="14">
        <v>1</v>
      </c>
      <c r="G79" s="14">
        <v>1</v>
      </c>
      <c r="H79" s="14">
        <v>1</v>
      </c>
      <c r="I79" s="14">
        <f>D79*E79*F79*G79*H79</f>
        <v>0</v>
      </c>
      <c r="J79" s="9">
        <f>I79/$I$80</f>
        <v>0</v>
      </c>
      <c r="K79" s="13">
        <f>I79/$I$89</f>
        <v>0</v>
      </c>
    </row>
    <row r="80" spans="3:11">
      <c r="C80" s="20" t="s">
        <v>7</v>
      </c>
      <c r="D80" s="15"/>
      <c r="E80" s="15"/>
      <c r="F80" s="15"/>
      <c r="G80" s="15"/>
      <c r="H80" s="15"/>
      <c r="I80" s="15">
        <f>SUM(I74:I79)</f>
        <v>250000</v>
      </c>
      <c r="J80" s="11">
        <f>SUM(J74:J79)</f>
        <v>1</v>
      </c>
      <c r="K80" s="12">
        <f>I80/$I$89</f>
        <v>2.0072260136491368E-2</v>
      </c>
    </row>
    <row r="81" spans="3:11">
      <c r="C81" s="19"/>
      <c r="D81" s="14">
        <v>500000</v>
      </c>
      <c r="E81" s="14">
        <v>3</v>
      </c>
      <c r="F81" s="14">
        <v>1</v>
      </c>
      <c r="G81" s="14">
        <v>1</v>
      </c>
      <c r="H81" s="14">
        <v>1</v>
      </c>
      <c r="I81" s="14">
        <f>D81*E81*F81*G81*H81</f>
        <v>1500000</v>
      </c>
      <c r="J81" s="9">
        <f>I81/$I$87</f>
        <v>0.90909090909090906</v>
      </c>
      <c r="K81" s="13">
        <f>I81/$I$89</f>
        <v>0.12043356081894821</v>
      </c>
    </row>
    <row r="82" spans="3:11">
      <c r="C82" s="19"/>
      <c r="D82" s="14"/>
      <c r="E82" s="14"/>
      <c r="F82" s="14"/>
      <c r="G82" s="14"/>
      <c r="H82" s="14"/>
      <c r="I82" s="14"/>
      <c r="J82" s="9"/>
      <c r="K82" s="13"/>
    </row>
    <row r="83" spans="3:11">
      <c r="C83" s="19"/>
      <c r="D83" s="14"/>
      <c r="E83" s="14"/>
      <c r="F83" s="14"/>
      <c r="G83" s="14"/>
      <c r="H83" s="14"/>
      <c r="I83" s="14"/>
      <c r="J83" s="9"/>
      <c r="K83" s="13"/>
    </row>
    <row r="84" spans="3:11">
      <c r="C84" s="19"/>
      <c r="D84" s="14"/>
      <c r="E84" s="14"/>
      <c r="F84" s="14"/>
      <c r="G84" s="14"/>
      <c r="H84" s="14"/>
      <c r="I84" s="14"/>
      <c r="J84" s="9"/>
      <c r="K84" s="13"/>
    </row>
    <row r="85" spans="3:11">
      <c r="C85" s="19"/>
      <c r="D85" s="14"/>
      <c r="E85" s="14"/>
      <c r="F85" s="14"/>
      <c r="G85" s="14"/>
      <c r="H85" s="14"/>
      <c r="I85" s="14"/>
      <c r="J85" s="9"/>
      <c r="K85" s="13"/>
    </row>
    <row r="86" spans="3:11">
      <c r="C86" s="19" t="s">
        <v>26</v>
      </c>
      <c r="D86" s="14">
        <v>50000</v>
      </c>
      <c r="E86" s="14">
        <v>3</v>
      </c>
      <c r="F86" s="14">
        <v>1</v>
      </c>
      <c r="G86" s="14">
        <v>1</v>
      </c>
      <c r="H86" s="14">
        <v>1</v>
      </c>
      <c r="I86" s="14">
        <f>D86*E86*F86*G86*H86</f>
        <v>150000</v>
      </c>
      <c r="J86" s="9">
        <f>I86/$I$87</f>
        <v>9.0909090909090912E-2</v>
      </c>
      <c r="K86" s="13">
        <f>I86/$I$89</f>
        <v>1.2043356081894821E-2</v>
      </c>
    </row>
    <row r="87" spans="3:11">
      <c r="C87" s="31" t="s">
        <v>7</v>
      </c>
      <c r="D87" s="15"/>
      <c r="E87" s="15"/>
      <c r="F87" s="15"/>
      <c r="G87" s="15"/>
      <c r="H87" s="15"/>
      <c r="I87" s="15">
        <f>SUM(I81:I86)</f>
        <v>1650000</v>
      </c>
      <c r="J87" s="11">
        <f>SUM(J81:J86)</f>
        <v>1</v>
      </c>
      <c r="K87" s="12">
        <f>I87/$I$89</f>
        <v>0.13247691690084304</v>
      </c>
    </row>
    <row r="88" spans="3:11">
      <c r="C88" s="21"/>
      <c r="D88" s="16"/>
      <c r="E88" s="16"/>
      <c r="F88" s="16"/>
      <c r="G88" s="16"/>
      <c r="H88" s="16"/>
      <c r="I88" s="16"/>
      <c r="J88" s="17"/>
      <c r="K88" s="13">
        <f>I88/$I$89</f>
        <v>0</v>
      </c>
    </row>
    <row r="89" spans="3:11">
      <c r="C89" s="22" t="s">
        <v>27</v>
      </c>
      <c r="I89" s="3">
        <f>I28+I35+I43+I48+I56+I62+I66+I73+I80+I87</f>
        <v>12455000</v>
      </c>
      <c r="K89" s="5">
        <f>I89/$I$89</f>
        <v>1</v>
      </c>
    </row>
    <row r="90" spans="3:11">
      <c r="K90" s="30">
        <f>SUM(K67:K73)</f>
        <v>0.44158972300281013</v>
      </c>
    </row>
  </sheetData>
  <mergeCells count="10">
    <mergeCell ref="B16:C16"/>
    <mergeCell ref="D19:H20"/>
    <mergeCell ref="I19:I20"/>
    <mergeCell ref="J19:K19"/>
    <mergeCell ref="B4:C4"/>
    <mergeCell ref="B5:C5"/>
    <mergeCell ref="B6:B10"/>
    <mergeCell ref="B12:B13"/>
    <mergeCell ref="B14:C14"/>
    <mergeCell ref="B15:C1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9C74-0009-4C45-BDBA-4A0639DCFC7C}">
  <dimension ref="B1:N96"/>
  <sheetViews>
    <sheetView tabSelected="1" zoomScale="90" zoomScaleNormal="90" workbookViewId="0">
      <selection activeCell="K108" sqref="K108"/>
    </sheetView>
  </sheetViews>
  <sheetFormatPr defaultRowHeight="16.5"/>
  <cols>
    <col min="1" max="2" width="9" style="1"/>
    <col min="3" max="3" width="9.125" style="1" bestFit="1" customWidth="1"/>
    <col min="4" max="4" width="23.125" style="66" customWidth="1"/>
    <col min="5" max="5" width="25.25" style="1" customWidth="1"/>
    <col min="6" max="6" width="23.25" style="1" customWidth="1"/>
    <col min="7" max="7" width="14.625" style="1" customWidth="1"/>
    <col min="8" max="11" width="8.625" style="1" customWidth="1"/>
    <col min="12" max="12" width="6.25" style="1" customWidth="1"/>
    <col min="13" max="13" width="9.375" style="1" bestFit="1" customWidth="1"/>
    <col min="14" max="16384" width="9" style="1"/>
  </cols>
  <sheetData>
    <row r="1" spans="2:12" ht="35.25" customHeight="1">
      <c r="B1" s="59" t="s">
        <v>71</v>
      </c>
      <c r="G1" s="35"/>
      <c r="H1" s="92" t="s">
        <v>88</v>
      </c>
      <c r="I1" s="92"/>
      <c r="J1" s="92"/>
      <c r="K1" s="92"/>
      <c r="L1" s="92"/>
    </row>
    <row r="2" spans="2:12">
      <c r="G2" s="58" t="s">
        <v>70</v>
      </c>
      <c r="H2" s="35"/>
      <c r="I2" s="35"/>
    </row>
    <row r="3" spans="2:12" ht="17.25">
      <c r="B3" s="46" t="s">
        <v>3</v>
      </c>
      <c r="D3" s="67"/>
      <c r="E3" s="138" t="s">
        <v>66</v>
      </c>
      <c r="F3" s="138"/>
      <c r="G3" s="48" t="s">
        <v>68</v>
      </c>
      <c r="H3" s="48"/>
      <c r="I3" s="48"/>
    </row>
    <row r="4" spans="2:12" ht="17.25" customHeight="1">
      <c r="B4" s="80" t="s">
        <v>4</v>
      </c>
      <c r="C4" s="80"/>
      <c r="D4" s="80"/>
      <c r="E4" s="37" t="s">
        <v>5</v>
      </c>
      <c r="F4" s="31" t="s">
        <v>6</v>
      </c>
      <c r="G4" s="53" t="s">
        <v>35</v>
      </c>
      <c r="H4" s="49"/>
      <c r="I4" s="49"/>
    </row>
    <row r="5" spans="2:12">
      <c r="B5" s="121" t="s">
        <v>34</v>
      </c>
      <c r="C5" s="121"/>
      <c r="D5" s="121"/>
      <c r="E5" s="69"/>
      <c r="F5" s="38"/>
      <c r="G5" s="73" t="e">
        <f>E5/$E$17</f>
        <v>#DIV/0!</v>
      </c>
      <c r="H5" s="50"/>
      <c r="I5" s="50"/>
    </row>
    <row r="6" spans="2:12" ht="16.5" customHeight="1">
      <c r="B6" s="89" t="s">
        <v>33</v>
      </c>
      <c r="C6" s="89"/>
      <c r="D6" s="61" t="s">
        <v>8</v>
      </c>
      <c r="E6" s="70"/>
      <c r="F6" s="39"/>
      <c r="G6" s="73" t="e">
        <f t="shared" ref="G6:G15" si="0">E6/$E$17</f>
        <v>#DIV/0!</v>
      </c>
      <c r="H6" s="50"/>
      <c r="I6" s="141" t="s">
        <v>81</v>
      </c>
      <c r="J6" s="142"/>
      <c r="K6" s="142"/>
      <c r="L6" s="142"/>
    </row>
    <row r="7" spans="2:12">
      <c r="B7" s="89"/>
      <c r="C7" s="89"/>
      <c r="D7" s="62" t="s">
        <v>9</v>
      </c>
      <c r="E7" s="71"/>
      <c r="F7" s="40"/>
      <c r="G7" s="73" t="e">
        <f>E7/$E$17</f>
        <v>#DIV/0!</v>
      </c>
      <c r="H7" s="50"/>
      <c r="I7" s="142"/>
      <c r="J7" s="142"/>
      <c r="K7" s="142"/>
      <c r="L7" s="142"/>
    </row>
    <row r="8" spans="2:12">
      <c r="B8" s="89"/>
      <c r="C8" s="89"/>
      <c r="D8" s="61" t="s">
        <v>11</v>
      </c>
      <c r="E8" s="71"/>
      <c r="F8" s="40"/>
      <c r="G8" s="73" t="e">
        <f t="shared" si="0"/>
        <v>#DIV/0!</v>
      </c>
      <c r="H8" s="50"/>
      <c r="I8" s="142"/>
      <c r="J8" s="142"/>
      <c r="K8" s="142"/>
      <c r="L8" s="142"/>
    </row>
    <row r="9" spans="2:12">
      <c r="B9" s="89"/>
      <c r="C9" s="89"/>
      <c r="D9" s="62" t="s">
        <v>10</v>
      </c>
      <c r="E9" s="71"/>
      <c r="F9" s="40"/>
      <c r="G9" s="73" t="e">
        <f t="shared" si="0"/>
        <v>#DIV/0!</v>
      </c>
      <c r="H9" s="50"/>
      <c r="I9" s="142"/>
      <c r="J9" s="142"/>
      <c r="K9" s="142"/>
      <c r="L9" s="142"/>
    </row>
    <row r="10" spans="2:12">
      <c r="B10" s="89"/>
      <c r="C10" s="89"/>
      <c r="D10" s="61" t="s">
        <v>0</v>
      </c>
      <c r="E10" s="71"/>
      <c r="F10" s="40"/>
      <c r="G10" s="73" t="e">
        <f t="shared" si="0"/>
        <v>#DIV/0!</v>
      </c>
      <c r="H10" s="50"/>
      <c r="I10" s="142"/>
      <c r="J10" s="142"/>
      <c r="K10" s="142"/>
      <c r="L10" s="142"/>
    </row>
    <row r="11" spans="2:12">
      <c r="B11" s="89"/>
      <c r="C11" s="89"/>
      <c r="D11" s="61" t="s">
        <v>77</v>
      </c>
      <c r="E11" s="71"/>
      <c r="F11" s="40"/>
      <c r="G11" s="73" t="e">
        <f t="shared" si="0"/>
        <v>#DIV/0!</v>
      </c>
      <c r="H11" s="50"/>
      <c r="I11" s="142"/>
      <c r="J11" s="142"/>
      <c r="K11" s="142"/>
      <c r="L11" s="142"/>
    </row>
    <row r="12" spans="2:12">
      <c r="B12" s="91" t="s">
        <v>19</v>
      </c>
      <c r="C12" s="91"/>
      <c r="D12" s="91"/>
      <c r="E12" s="71"/>
      <c r="F12" s="40"/>
      <c r="G12" s="73" t="e">
        <f t="shared" si="0"/>
        <v>#DIV/0!</v>
      </c>
      <c r="H12" s="50"/>
      <c r="I12" s="50"/>
    </row>
    <row r="13" spans="2:12">
      <c r="B13" s="90" t="s">
        <v>43</v>
      </c>
      <c r="C13" s="90"/>
      <c r="D13" s="61" t="s">
        <v>14</v>
      </c>
      <c r="E13" s="71"/>
      <c r="F13" s="40"/>
      <c r="G13" s="73" t="e">
        <f t="shared" si="0"/>
        <v>#DIV/0!</v>
      </c>
      <c r="H13" s="50"/>
      <c r="I13" s="50"/>
    </row>
    <row r="14" spans="2:12">
      <c r="B14" s="90"/>
      <c r="C14" s="90"/>
      <c r="D14" s="61" t="s">
        <v>1</v>
      </c>
      <c r="E14" s="71"/>
      <c r="F14" s="40"/>
      <c r="G14" s="73" t="e">
        <f t="shared" si="0"/>
        <v>#DIV/0!</v>
      </c>
      <c r="H14" s="50"/>
      <c r="I14" s="50"/>
    </row>
    <row r="15" spans="2:12" ht="16.5" customHeight="1">
      <c r="B15" s="91" t="s">
        <v>17</v>
      </c>
      <c r="C15" s="91"/>
      <c r="D15" s="91"/>
      <c r="E15" s="70"/>
      <c r="F15" s="39"/>
      <c r="G15" s="73" t="e">
        <f t="shared" si="0"/>
        <v>#DIV/0!</v>
      </c>
      <c r="H15" s="50"/>
      <c r="I15" s="50"/>
    </row>
    <row r="16" spans="2:12">
      <c r="B16" s="91" t="s">
        <v>18</v>
      </c>
      <c r="C16" s="91"/>
      <c r="D16" s="91"/>
      <c r="E16" s="71"/>
      <c r="F16" s="39"/>
      <c r="G16" s="73" t="e">
        <f>E16/$E$17</f>
        <v>#DIV/0!</v>
      </c>
      <c r="H16" s="50"/>
      <c r="I16" s="50"/>
    </row>
    <row r="17" spans="2:13">
      <c r="B17" s="143" t="s">
        <v>2</v>
      </c>
      <c r="C17" s="143"/>
      <c r="D17" s="143"/>
      <c r="E17" s="47">
        <f>SUM(E5:E16)</f>
        <v>0</v>
      </c>
      <c r="F17" s="57">
        <v>1</v>
      </c>
      <c r="G17" s="74" t="e">
        <f>E17/$E$17</f>
        <v>#DIV/0!</v>
      </c>
      <c r="H17" s="50"/>
      <c r="I17" s="51"/>
    </row>
    <row r="18" spans="2:13" ht="33.75" customHeight="1">
      <c r="H18" s="52"/>
      <c r="I18" s="52"/>
      <c r="J18" s="58" t="s">
        <v>70</v>
      </c>
    </row>
    <row r="19" spans="2:13" ht="17.25">
      <c r="B19" s="45" t="s">
        <v>12</v>
      </c>
      <c r="D19" s="138" t="s">
        <v>67</v>
      </c>
      <c r="E19" s="138"/>
      <c r="F19" s="138"/>
      <c r="G19" s="138"/>
      <c r="H19" s="138"/>
      <c r="I19" s="138"/>
      <c r="J19" s="48" t="s">
        <v>69</v>
      </c>
      <c r="K19" s="6"/>
    </row>
    <row r="20" spans="2:13">
      <c r="B20" s="85" t="s">
        <v>28</v>
      </c>
      <c r="C20" s="85" t="s">
        <v>15</v>
      </c>
      <c r="D20" s="85" t="s">
        <v>15</v>
      </c>
      <c r="E20" s="78" t="s">
        <v>39</v>
      </c>
      <c r="F20" s="81"/>
      <c r="G20" s="85" t="s">
        <v>20</v>
      </c>
      <c r="H20" s="108" t="s">
        <v>36</v>
      </c>
      <c r="I20" s="110"/>
      <c r="J20" s="139" t="s">
        <v>35</v>
      </c>
      <c r="K20" s="140"/>
    </row>
    <row r="21" spans="2:13">
      <c r="B21" s="86"/>
      <c r="C21" s="86"/>
      <c r="D21" s="86"/>
      <c r="E21" s="82"/>
      <c r="F21" s="84"/>
      <c r="G21" s="86"/>
      <c r="H21" s="33" t="s">
        <v>28</v>
      </c>
      <c r="I21" s="7" t="s">
        <v>38</v>
      </c>
      <c r="J21" s="53" t="s">
        <v>37</v>
      </c>
      <c r="K21" s="54" t="s">
        <v>38</v>
      </c>
    </row>
    <row r="22" spans="2:13">
      <c r="B22" s="115" t="s">
        <v>16</v>
      </c>
      <c r="C22" s="116"/>
      <c r="D22" s="29"/>
      <c r="E22" s="105"/>
      <c r="F22" s="106"/>
      <c r="G22" s="8"/>
      <c r="H22" s="8"/>
      <c r="I22" s="102"/>
      <c r="J22" s="55" t="e">
        <f>G22/$G$29</f>
        <v>#DIV/0!</v>
      </c>
      <c r="K22" s="96" t="e">
        <f>G29/$G$95</f>
        <v>#DIV/0!</v>
      </c>
      <c r="M22" s="1" t="s">
        <v>53</v>
      </c>
    </row>
    <row r="23" spans="2:13">
      <c r="B23" s="117"/>
      <c r="C23" s="118"/>
      <c r="D23" s="29"/>
      <c r="E23" s="105"/>
      <c r="F23" s="106"/>
      <c r="G23" s="8"/>
      <c r="H23" s="8"/>
      <c r="I23" s="103"/>
      <c r="J23" s="55" t="e">
        <f t="shared" ref="J23:J28" si="1">G23/$G$29</f>
        <v>#DIV/0!</v>
      </c>
      <c r="K23" s="97"/>
    </row>
    <row r="24" spans="2:13">
      <c r="B24" s="117"/>
      <c r="C24" s="118"/>
      <c r="D24" s="29"/>
      <c r="E24" s="105"/>
      <c r="F24" s="106"/>
      <c r="G24" s="8"/>
      <c r="H24" s="8"/>
      <c r="I24" s="103"/>
      <c r="J24" s="55" t="e">
        <f t="shared" si="1"/>
        <v>#DIV/0!</v>
      </c>
      <c r="K24" s="97"/>
    </row>
    <row r="25" spans="2:13">
      <c r="B25" s="117"/>
      <c r="C25" s="118"/>
      <c r="D25" s="29"/>
      <c r="E25" s="105"/>
      <c r="F25" s="106"/>
      <c r="G25" s="8"/>
      <c r="H25" s="8"/>
      <c r="I25" s="103"/>
      <c r="J25" s="55" t="e">
        <f t="shared" si="1"/>
        <v>#DIV/0!</v>
      </c>
      <c r="K25" s="97"/>
    </row>
    <row r="26" spans="2:13">
      <c r="B26" s="117"/>
      <c r="C26" s="118"/>
      <c r="D26" s="29"/>
      <c r="E26" s="105"/>
      <c r="F26" s="106"/>
      <c r="G26" s="8"/>
      <c r="H26" s="8"/>
      <c r="I26" s="103"/>
      <c r="J26" s="55" t="e">
        <f t="shared" si="1"/>
        <v>#DIV/0!</v>
      </c>
      <c r="K26" s="97"/>
    </row>
    <row r="27" spans="2:13">
      <c r="B27" s="117"/>
      <c r="C27" s="118"/>
      <c r="D27" s="29"/>
      <c r="E27" s="105"/>
      <c r="F27" s="106"/>
      <c r="G27" s="8"/>
      <c r="H27" s="8"/>
      <c r="I27" s="103"/>
      <c r="J27" s="55" t="e">
        <f t="shared" si="1"/>
        <v>#DIV/0!</v>
      </c>
      <c r="K27" s="97"/>
      <c r="M27" s="60"/>
    </row>
    <row r="28" spans="2:13">
      <c r="B28" s="119"/>
      <c r="C28" s="120"/>
      <c r="D28" s="29"/>
      <c r="E28" s="105"/>
      <c r="F28" s="106"/>
      <c r="G28" s="8"/>
      <c r="H28" s="8"/>
      <c r="I28" s="104"/>
      <c r="J28" s="55" t="e">
        <f t="shared" si="1"/>
        <v>#DIV/0!</v>
      </c>
      <c r="K28" s="98"/>
    </row>
    <row r="29" spans="2:13">
      <c r="B29" s="108" t="s">
        <v>78</v>
      </c>
      <c r="C29" s="109"/>
      <c r="D29" s="109"/>
      <c r="E29" s="109"/>
      <c r="F29" s="110"/>
      <c r="G29" s="15">
        <f>SUM(G22:G28)</f>
        <v>0</v>
      </c>
      <c r="H29" s="15"/>
      <c r="I29" s="15"/>
      <c r="J29" s="56" t="e">
        <f>SUM(J22:J28)</f>
        <v>#DIV/0!</v>
      </c>
      <c r="K29" s="75" t="e">
        <f>G29/$G$95</f>
        <v>#DIV/0!</v>
      </c>
    </row>
    <row r="30" spans="2:13" ht="16.5" customHeight="1">
      <c r="B30" s="112" t="s">
        <v>33</v>
      </c>
      <c r="C30" s="91" t="s">
        <v>44</v>
      </c>
      <c r="D30" s="61"/>
      <c r="E30" s="107"/>
      <c r="F30" s="107"/>
      <c r="G30" s="8"/>
      <c r="H30" s="8"/>
      <c r="I30" s="102"/>
      <c r="J30" s="55" t="e">
        <f>G30/$G$36</f>
        <v>#DIV/0!</v>
      </c>
      <c r="K30" s="96" t="e">
        <f>G36/$G$95</f>
        <v>#DIV/0!</v>
      </c>
      <c r="M30" s="1" t="s">
        <v>60</v>
      </c>
    </row>
    <row r="31" spans="2:13">
      <c r="B31" s="113"/>
      <c r="C31" s="91"/>
      <c r="D31" s="61"/>
      <c r="E31" s="107"/>
      <c r="F31" s="107"/>
      <c r="G31" s="8"/>
      <c r="H31" s="8"/>
      <c r="I31" s="103"/>
      <c r="J31" s="55" t="e">
        <f t="shared" ref="J31:J35" si="2">G31/$G$36</f>
        <v>#DIV/0!</v>
      </c>
      <c r="K31" s="97"/>
    </row>
    <row r="32" spans="2:13">
      <c r="B32" s="113"/>
      <c r="C32" s="91"/>
      <c r="D32" s="61"/>
      <c r="E32" s="107"/>
      <c r="F32" s="107"/>
      <c r="G32" s="8"/>
      <c r="H32" s="8"/>
      <c r="I32" s="103"/>
      <c r="J32" s="55" t="e">
        <f t="shared" si="2"/>
        <v>#DIV/0!</v>
      </c>
      <c r="K32" s="97"/>
    </row>
    <row r="33" spans="2:14">
      <c r="B33" s="113"/>
      <c r="C33" s="91"/>
      <c r="D33" s="61"/>
      <c r="E33" s="107"/>
      <c r="F33" s="107"/>
      <c r="G33" s="8"/>
      <c r="H33" s="8"/>
      <c r="I33" s="103"/>
      <c r="J33" s="55" t="e">
        <f t="shared" si="2"/>
        <v>#DIV/0!</v>
      </c>
      <c r="K33" s="97"/>
    </row>
    <row r="34" spans="2:14">
      <c r="B34" s="113"/>
      <c r="C34" s="91"/>
      <c r="D34" s="61"/>
      <c r="E34" s="107"/>
      <c r="F34" s="107"/>
      <c r="G34" s="8"/>
      <c r="H34" s="8"/>
      <c r="I34" s="103"/>
      <c r="J34" s="55" t="e">
        <f t="shared" si="2"/>
        <v>#DIV/0!</v>
      </c>
      <c r="K34" s="97"/>
    </row>
    <row r="35" spans="2:14">
      <c r="B35" s="113"/>
      <c r="C35" s="91"/>
      <c r="D35" s="61"/>
      <c r="E35" s="107"/>
      <c r="F35" s="107"/>
      <c r="G35" s="8"/>
      <c r="H35" s="8"/>
      <c r="I35" s="104"/>
      <c r="J35" s="55" t="e">
        <f t="shared" si="2"/>
        <v>#DIV/0!</v>
      </c>
      <c r="K35" s="98"/>
    </row>
    <row r="36" spans="2:14">
      <c r="B36" s="113"/>
      <c r="C36" s="80" t="s">
        <v>51</v>
      </c>
      <c r="D36" s="80"/>
      <c r="E36" s="80"/>
      <c r="F36" s="80"/>
      <c r="G36" s="15">
        <f>SUM(G30:G35)</f>
        <v>0</v>
      </c>
      <c r="H36" s="15"/>
      <c r="I36" s="15"/>
      <c r="J36" s="56" t="e">
        <f>SUM(J30:J35)</f>
        <v>#DIV/0!</v>
      </c>
      <c r="K36" s="75" t="e">
        <f>G36/$G$95</f>
        <v>#DIV/0!</v>
      </c>
    </row>
    <row r="37" spans="2:14">
      <c r="B37" s="113"/>
      <c r="C37" s="121" t="s">
        <v>45</v>
      </c>
      <c r="D37" s="29"/>
      <c r="E37" s="107"/>
      <c r="F37" s="107"/>
      <c r="G37" s="8"/>
      <c r="H37" s="8"/>
      <c r="I37" s="102"/>
      <c r="J37" s="55" t="e">
        <f>G37/$G$43</f>
        <v>#DIV/0!</v>
      </c>
      <c r="K37" s="96" t="e">
        <f>G43/$G$95</f>
        <v>#DIV/0!</v>
      </c>
      <c r="M37" s="1" t="s">
        <v>82</v>
      </c>
    </row>
    <row r="38" spans="2:14">
      <c r="B38" s="113"/>
      <c r="C38" s="121"/>
      <c r="D38" s="29"/>
      <c r="E38" s="107"/>
      <c r="F38" s="107"/>
      <c r="G38" s="8"/>
      <c r="H38" s="8"/>
      <c r="I38" s="103"/>
      <c r="J38" s="55" t="e">
        <f t="shared" ref="J38:J42" si="3">G38/$G$43</f>
        <v>#DIV/0!</v>
      </c>
      <c r="K38" s="97"/>
      <c r="M38" s="1" t="s">
        <v>52</v>
      </c>
    </row>
    <row r="39" spans="2:14">
      <c r="B39" s="113"/>
      <c r="C39" s="121"/>
      <c r="D39" s="29"/>
      <c r="E39" s="107"/>
      <c r="F39" s="107"/>
      <c r="G39" s="8"/>
      <c r="H39" s="8"/>
      <c r="I39" s="103"/>
      <c r="J39" s="55" t="e">
        <f t="shared" si="3"/>
        <v>#DIV/0!</v>
      </c>
      <c r="K39" s="97"/>
    </row>
    <row r="40" spans="2:14">
      <c r="B40" s="113"/>
      <c r="C40" s="121"/>
      <c r="D40" s="29"/>
      <c r="E40" s="107"/>
      <c r="F40" s="107"/>
      <c r="G40" s="8"/>
      <c r="H40" s="8"/>
      <c r="I40" s="103"/>
      <c r="J40" s="55" t="e">
        <f>G40/$G$43</f>
        <v>#DIV/0!</v>
      </c>
      <c r="K40" s="97"/>
    </row>
    <row r="41" spans="2:14">
      <c r="B41" s="113"/>
      <c r="C41" s="121"/>
      <c r="D41" s="29"/>
      <c r="E41" s="107"/>
      <c r="F41" s="107"/>
      <c r="G41" s="8"/>
      <c r="H41" s="8"/>
      <c r="I41" s="103"/>
      <c r="J41" s="55" t="e">
        <f>G41/$G$43</f>
        <v>#DIV/0!</v>
      </c>
      <c r="K41" s="97"/>
    </row>
    <row r="42" spans="2:14">
      <c r="B42" s="113"/>
      <c r="C42" s="121"/>
      <c r="D42" s="29"/>
      <c r="E42" s="107"/>
      <c r="F42" s="107"/>
      <c r="G42" s="8"/>
      <c r="H42" s="8"/>
      <c r="I42" s="104"/>
      <c r="J42" s="55" t="e">
        <f t="shared" si="3"/>
        <v>#DIV/0!</v>
      </c>
      <c r="K42" s="98"/>
    </row>
    <row r="43" spans="2:14">
      <c r="B43" s="113"/>
      <c r="C43" s="80" t="s">
        <v>51</v>
      </c>
      <c r="D43" s="80"/>
      <c r="E43" s="80"/>
      <c r="F43" s="80"/>
      <c r="G43" s="15">
        <f>SUM(G37:G42)</f>
        <v>0</v>
      </c>
      <c r="H43" s="15"/>
      <c r="I43" s="15"/>
      <c r="J43" s="56" t="e">
        <f>SUM(J37:J42)</f>
        <v>#DIV/0!</v>
      </c>
      <c r="K43" s="75" t="e">
        <f>G43/$G$95</f>
        <v>#DIV/0!</v>
      </c>
    </row>
    <row r="44" spans="2:14">
      <c r="B44" s="113"/>
      <c r="C44" s="91" t="s">
        <v>11</v>
      </c>
      <c r="D44" s="61"/>
      <c r="E44" s="107"/>
      <c r="F44" s="107"/>
      <c r="G44" s="8"/>
      <c r="H44" s="14"/>
      <c r="I44" s="93"/>
      <c r="J44" s="55" t="e">
        <f>G44/$G$53</f>
        <v>#DIV/0!</v>
      </c>
      <c r="K44" s="99" t="e">
        <f>G53/$G$95</f>
        <v>#DIV/0!</v>
      </c>
      <c r="M44" s="1" t="s">
        <v>57</v>
      </c>
    </row>
    <row r="45" spans="2:14">
      <c r="B45" s="113"/>
      <c r="C45" s="91"/>
      <c r="D45" s="61"/>
      <c r="E45" s="107"/>
      <c r="F45" s="107"/>
      <c r="G45" s="8"/>
      <c r="H45" s="14"/>
      <c r="I45" s="94"/>
      <c r="J45" s="55" t="e">
        <f t="shared" ref="J45:J52" si="4">G45/$G$53</f>
        <v>#DIV/0!</v>
      </c>
      <c r="K45" s="100"/>
      <c r="M45" s="1" t="s">
        <v>58</v>
      </c>
    </row>
    <row r="46" spans="2:14">
      <c r="B46" s="113"/>
      <c r="C46" s="91"/>
      <c r="D46" s="61"/>
      <c r="E46" s="107"/>
      <c r="F46" s="107"/>
      <c r="G46" s="8"/>
      <c r="H46" s="14"/>
      <c r="I46" s="94"/>
      <c r="J46" s="55" t="e">
        <f t="shared" si="4"/>
        <v>#DIV/0!</v>
      </c>
      <c r="K46" s="100"/>
      <c r="L46" s="2"/>
      <c r="M46" s="1" t="s">
        <v>59</v>
      </c>
    </row>
    <row r="47" spans="2:14">
      <c r="B47" s="113"/>
      <c r="C47" s="91"/>
      <c r="D47" s="61"/>
      <c r="E47" s="107"/>
      <c r="F47" s="107"/>
      <c r="G47" s="14"/>
      <c r="H47" s="14"/>
      <c r="I47" s="94"/>
      <c r="J47" s="55" t="e">
        <f t="shared" si="4"/>
        <v>#DIV/0!</v>
      </c>
      <c r="K47" s="100"/>
      <c r="M47" s="1" t="s">
        <v>72</v>
      </c>
    </row>
    <row r="48" spans="2:14">
      <c r="B48" s="113"/>
      <c r="C48" s="91"/>
      <c r="D48" s="61"/>
      <c r="E48" s="107"/>
      <c r="F48" s="107"/>
      <c r="G48" s="14"/>
      <c r="H48" s="14"/>
      <c r="I48" s="94"/>
      <c r="J48" s="55" t="e">
        <f t="shared" si="4"/>
        <v>#DIV/0!</v>
      </c>
      <c r="K48" s="100"/>
      <c r="N48" s="63" t="s">
        <v>73</v>
      </c>
    </row>
    <row r="49" spans="2:13">
      <c r="B49" s="113"/>
      <c r="C49" s="91"/>
      <c r="D49" s="61"/>
      <c r="E49" s="107"/>
      <c r="F49" s="107"/>
      <c r="G49" s="14"/>
      <c r="H49" s="14"/>
      <c r="I49" s="94"/>
      <c r="J49" s="55" t="e">
        <f t="shared" si="4"/>
        <v>#DIV/0!</v>
      </c>
      <c r="K49" s="100"/>
      <c r="L49" s="2"/>
      <c r="M49" s="1" t="s">
        <v>62</v>
      </c>
    </row>
    <row r="50" spans="2:13">
      <c r="B50" s="113"/>
      <c r="C50" s="91"/>
      <c r="D50" s="61"/>
      <c r="E50" s="107"/>
      <c r="F50" s="107"/>
      <c r="G50" s="14"/>
      <c r="H50" s="14"/>
      <c r="I50" s="94"/>
      <c r="J50" s="55" t="e">
        <f t="shared" si="4"/>
        <v>#DIV/0!</v>
      </c>
      <c r="K50" s="100"/>
      <c r="L50" s="2"/>
    </row>
    <row r="51" spans="2:13">
      <c r="B51" s="113"/>
      <c r="C51" s="91"/>
      <c r="D51" s="61"/>
      <c r="E51" s="107"/>
      <c r="F51" s="107"/>
      <c r="G51" s="14"/>
      <c r="H51" s="14"/>
      <c r="I51" s="94"/>
      <c r="J51" s="55" t="e">
        <f t="shared" si="4"/>
        <v>#DIV/0!</v>
      </c>
      <c r="K51" s="100"/>
      <c r="L51" s="2"/>
    </row>
    <row r="52" spans="2:13">
      <c r="B52" s="113"/>
      <c r="C52" s="91"/>
      <c r="D52" s="61"/>
      <c r="E52" s="107"/>
      <c r="F52" s="107"/>
      <c r="G52" s="14"/>
      <c r="H52" s="14"/>
      <c r="I52" s="95"/>
      <c r="J52" s="55" t="e">
        <f t="shared" si="4"/>
        <v>#DIV/0!</v>
      </c>
      <c r="K52" s="101"/>
      <c r="L52" s="2"/>
    </row>
    <row r="53" spans="2:13">
      <c r="B53" s="113"/>
      <c r="C53" s="80" t="s">
        <v>51</v>
      </c>
      <c r="D53" s="80"/>
      <c r="E53" s="80"/>
      <c r="F53" s="80"/>
      <c r="G53" s="15">
        <f>SUM(G44:G52)</f>
        <v>0</v>
      </c>
      <c r="H53" s="15"/>
      <c r="I53" s="15"/>
      <c r="J53" s="56" t="e">
        <f>SUM(J44:J52)</f>
        <v>#DIV/0!</v>
      </c>
      <c r="K53" s="75" t="e">
        <f>G53/$G$95</f>
        <v>#DIV/0!</v>
      </c>
      <c r="L53" s="2"/>
    </row>
    <row r="54" spans="2:13">
      <c r="B54" s="113"/>
      <c r="C54" s="121" t="s">
        <v>47</v>
      </c>
      <c r="D54" s="29"/>
      <c r="E54" s="107"/>
      <c r="F54" s="107"/>
      <c r="G54" s="8"/>
      <c r="H54" s="14"/>
      <c r="I54" s="93"/>
      <c r="J54" s="55" t="e">
        <f>G54/$G$60</f>
        <v>#DIV/0!</v>
      </c>
      <c r="K54" s="99" t="e">
        <f>G60/$G$95</f>
        <v>#DIV/0!</v>
      </c>
      <c r="L54" s="2"/>
    </row>
    <row r="55" spans="2:13">
      <c r="B55" s="113"/>
      <c r="C55" s="121"/>
      <c r="D55" s="29"/>
      <c r="E55" s="107"/>
      <c r="F55" s="107"/>
      <c r="G55" s="8"/>
      <c r="H55" s="14"/>
      <c r="I55" s="94"/>
      <c r="J55" s="55" t="e">
        <f t="shared" ref="J55:J59" si="5">G55/$G$60</f>
        <v>#DIV/0!</v>
      </c>
      <c r="K55" s="100"/>
      <c r="M55" s="1" t="s">
        <v>61</v>
      </c>
    </row>
    <row r="56" spans="2:13">
      <c r="B56" s="113"/>
      <c r="C56" s="121"/>
      <c r="D56" s="29"/>
      <c r="E56" s="107"/>
      <c r="F56" s="107"/>
      <c r="G56" s="8"/>
      <c r="H56" s="14"/>
      <c r="I56" s="94"/>
      <c r="J56" s="55" t="e">
        <f t="shared" si="5"/>
        <v>#DIV/0!</v>
      </c>
      <c r="K56" s="100"/>
      <c r="M56" s="1" t="s">
        <v>54</v>
      </c>
    </row>
    <row r="57" spans="2:13">
      <c r="B57" s="113"/>
      <c r="C57" s="121"/>
      <c r="D57" s="29"/>
      <c r="E57" s="107"/>
      <c r="F57" s="107"/>
      <c r="G57" s="14"/>
      <c r="H57" s="14"/>
      <c r="I57" s="94"/>
      <c r="J57" s="55" t="e">
        <f t="shared" si="5"/>
        <v>#DIV/0!</v>
      </c>
      <c r="K57" s="100"/>
      <c r="M57" s="65" t="s">
        <v>75</v>
      </c>
    </row>
    <row r="58" spans="2:13">
      <c r="B58" s="113"/>
      <c r="C58" s="121"/>
      <c r="D58" s="29"/>
      <c r="E58" s="107"/>
      <c r="F58" s="107"/>
      <c r="G58" s="14"/>
      <c r="H58" s="14"/>
      <c r="I58" s="94"/>
      <c r="J58" s="55" t="e">
        <f>G58/$G$60</f>
        <v>#DIV/0!</v>
      </c>
      <c r="K58" s="100"/>
    </row>
    <row r="59" spans="2:13">
      <c r="B59" s="113"/>
      <c r="C59" s="121"/>
      <c r="D59" s="29"/>
      <c r="E59" s="107"/>
      <c r="F59" s="107"/>
      <c r="G59" s="14"/>
      <c r="H59" s="14"/>
      <c r="I59" s="95"/>
      <c r="J59" s="55" t="e">
        <f t="shared" si="5"/>
        <v>#DIV/0!</v>
      </c>
      <c r="K59" s="101"/>
      <c r="L59" s="2"/>
    </row>
    <row r="60" spans="2:13">
      <c r="B60" s="113"/>
      <c r="C60" s="80" t="s">
        <v>51</v>
      </c>
      <c r="D60" s="80"/>
      <c r="E60" s="80"/>
      <c r="F60" s="80"/>
      <c r="G60" s="15">
        <f>SUM(G54:G59)</f>
        <v>0</v>
      </c>
      <c r="H60" s="15"/>
      <c r="I60" s="15"/>
      <c r="J60" s="56" t="e">
        <f>SUM(J54:J59)</f>
        <v>#DIV/0!</v>
      </c>
      <c r="K60" s="75" t="e">
        <f>G60/$G$95</f>
        <v>#DIV/0!</v>
      </c>
      <c r="L60" s="2"/>
    </row>
    <row r="61" spans="2:13">
      <c r="B61" s="113"/>
      <c r="C61" s="121" t="s">
        <v>46</v>
      </c>
      <c r="D61" s="68" t="s">
        <v>41</v>
      </c>
      <c r="E61" s="122" t="s">
        <v>42</v>
      </c>
      <c r="F61" s="122"/>
      <c r="G61" s="14"/>
      <c r="H61" s="14"/>
      <c r="I61" s="93"/>
      <c r="J61" s="55" t="e">
        <f>G61/$G$64</f>
        <v>#DIV/0!</v>
      </c>
      <c r="K61" s="99" t="e">
        <f>G64/$G$95</f>
        <v>#DIV/0!</v>
      </c>
      <c r="L61" s="2"/>
      <c r="M61" s="64" t="s">
        <v>63</v>
      </c>
    </row>
    <row r="62" spans="2:13">
      <c r="B62" s="113"/>
      <c r="C62" s="121"/>
      <c r="D62" s="61"/>
      <c r="E62" s="107"/>
      <c r="F62" s="107"/>
      <c r="G62" s="14"/>
      <c r="H62" s="14"/>
      <c r="I62" s="94"/>
      <c r="J62" s="55" t="e">
        <f t="shared" ref="J62:J63" si="6">G62/$G$64</f>
        <v>#DIV/0!</v>
      </c>
      <c r="K62" s="100"/>
      <c r="L62" s="2"/>
      <c r="M62" s="64" t="s">
        <v>76</v>
      </c>
    </row>
    <row r="63" spans="2:13">
      <c r="B63" s="113"/>
      <c r="C63" s="121"/>
      <c r="D63" s="61"/>
      <c r="E63" s="107"/>
      <c r="F63" s="107"/>
      <c r="G63" s="14"/>
      <c r="H63" s="14"/>
      <c r="I63" s="95"/>
      <c r="J63" s="55" t="e">
        <f t="shared" si="6"/>
        <v>#DIV/0!</v>
      </c>
      <c r="K63" s="101"/>
      <c r="L63" s="2"/>
      <c r="M63" s="1" t="s">
        <v>83</v>
      </c>
    </row>
    <row r="64" spans="2:13">
      <c r="B64" s="113"/>
      <c r="C64" s="80" t="s">
        <v>51</v>
      </c>
      <c r="D64" s="80"/>
      <c r="E64" s="80"/>
      <c r="F64" s="80"/>
      <c r="G64" s="15">
        <f>SUM(G61:G63)</f>
        <v>0</v>
      </c>
      <c r="H64" s="15"/>
      <c r="I64" s="15"/>
      <c r="J64" s="56" t="e">
        <f>SUM(J61:J63)</f>
        <v>#DIV/0!</v>
      </c>
      <c r="K64" s="75" t="e">
        <f>G64/$G$95</f>
        <v>#DIV/0!</v>
      </c>
      <c r="L64" s="2"/>
    </row>
    <row r="65" spans="2:13">
      <c r="B65" s="113"/>
      <c r="C65" s="111" t="s">
        <v>79</v>
      </c>
      <c r="D65" s="29"/>
      <c r="E65" s="107"/>
      <c r="F65" s="107"/>
      <c r="G65" s="8"/>
      <c r="H65" s="14"/>
      <c r="I65" s="93"/>
      <c r="J65" s="55" t="e">
        <f>G65/$G$68</f>
        <v>#DIV/0!</v>
      </c>
      <c r="K65" s="99" t="e">
        <f>G68/$G$95</f>
        <v>#DIV/0!</v>
      </c>
      <c r="L65" s="2"/>
      <c r="M65" s="1" t="s">
        <v>80</v>
      </c>
    </row>
    <row r="66" spans="2:13">
      <c r="B66" s="113"/>
      <c r="C66" s="111"/>
      <c r="D66" s="29"/>
      <c r="E66" s="107"/>
      <c r="F66" s="107"/>
      <c r="G66" s="8"/>
      <c r="H66" s="14"/>
      <c r="I66" s="94"/>
      <c r="J66" s="55" t="e">
        <f t="shared" ref="J66:J67" si="7">G66/$G$68</f>
        <v>#DIV/0!</v>
      </c>
      <c r="K66" s="100"/>
    </row>
    <row r="67" spans="2:13">
      <c r="B67" s="113"/>
      <c r="C67" s="111"/>
      <c r="D67" s="29"/>
      <c r="E67" s="107"/>
      <c r="F67" s="107"/>
      <c r="G67" s="14"/>
      <c r="H67" s="14"/>
      <c r="I67" s="95"/>
      <c r="J67" s="55" t="e">
        <f t="shared" si="7"/>
        <v>#DIV/0!</v>
      </c>
      <c r="K67" s="101"/>
    </row>
    <row r="68" spans="2:13">
      <c r="B68" s="114"/>
      <c r="C68" s="80" t="s">
        <v>51</v>
      </c>
      <c r="D68" s="80"/>
      <c r="E68" s="80"/>
      <c r="F68" s="80"/>
      <c r="G68" s="15">
        <f>SUM(G65:G67)</f>
        <v>0</v>
      </c>
      <c r="H68" s="15"/>
      <c r="I68" s="15"/>
      <c r="J68" s="56" t="e">
        <f>SUM(J65:J67)</f>
        <v>#DIV/0!</v>
      </c>
      <c r="K68" s="75" t="e">
        <f>G68/$G$95</f>
        <v>#DIV/0!</v>
      </c>
      <c r="L68" s="2"/>
    </row>
    <row r="69" spans="2:13">
      <c r="B69" s="126" t="s">
        <v>19</v>
      </c>
      <c r="C69" s="127"/>
      <c r="D69" s="61"/>
      <c r="E69" s="105"/>
      <c r="F69" s="106"/>
      <c r="G69" s="8"/>
      <c r="H69" s="14"/>
      <c r="I69" s="93"/>
      <c r="J69" s="55" t="e">
        <f>G69/$G$72</f>
        <v>#DIV/0!</v>
      </c>
      <c r="K69" s="99" t="e">
        <f>G72/$G$95</f>
        <v>#DIV/0!</v>
      </c>
      <c r="M69" s="1" t="s">
        <v>64</v>
      </c>
    </row>
    <row r="70" spans="2:13">
      <c r="B70" s="128"/>
      <c r="C70" s="129"/>
      <c r="D70" s="61"/>
      <c r="E70" s="105"/>
      <c r="F70" s="106"/>
      <c r="G70" s="8"/>
      <c r="H70" s="14"/>
      <c r="I70" s="94"/>
      <c r="J70" s="55" t="e">
        <f t="shared" ref="J70:J71" si="8">G70/$G$72</f>
        <v>#DIV/0!</v>
      </c>
      <c r="K70" s="100"/>
      <c r="M70" s="1" t="s">
        <v>65</v>
      </c>
    </row>
    <row r="71" spans="2:13">
      <c r="B71" s="130"/>
      <c r="C71" s="131"/>
      <c r="D71" s="61"/>
      <c r="E71" s="105"/>
      <c r="F71" s="106"/>
      <c r="G71" s="14"/>
      <c r="H71" s="14"/>
      <c r="I71" s="95"/>
      <c r="J71" s="55" t="e">
        <f t="shared" si="8"/>
        <v>#DIV/0!</v>
      </c>
      <c r="K71" s="101"/>
      <c r="M71" s="63" t="s">
        <v>84</v>
      </c>
    </row>
    <row r="72" spans="2:13">
      <c r="B72" s="108" t="s">
        <v>7</v>
      </c>
      <c r="C72" s="109"/>
      <c r="D72" s="109"/>
      <c r="E72" s="109"/>
      <c r="F72" s="110"/>
      <c r="G72" s="15">
        <f>SUM(G69:G71)</f>
        <v>0</v>
      </c>
      <c r="H72" s="15"/>
      <c r="I72" s="15"/>
      <c r="J72" s="56" t="e">
        <f>SUM(J69:J71)</f>
        <v>#DIV/0!</v>
      </c>
      <c r="K72" s="75" t="e">
        <f>G72/$G$95</f>
        <v>#DIV/0!</v>
      </c>
    </row>
    <row r="73" spans="2:13">
      <c r="B73" s="112" t="s">
        <v>49</v>
      </c>
      <c r="C73" s="91" t="s">
        <v>14</v>
      </c>
      <c r="D73" s="61"/>
      <c r="E73" s="105"/>
      <c r="F73" s="106"/>
      <c r="G73" s="8"/>
      <c r="H73" s="14"/>
      <c r="I73" s="93"/>
      <c r="J73" s="55" t="e">
        <f>G73/$G$82</f>
        <v>#DIV/0!</v>
      </c>
      <c r="K73" s="99" t="e">
        <f>G82/$G$95</f>
        <v>#DIV/0!</v>
      </c>
      <c r="M73" s="1" t="s">
        <v>74</v>
      </c>
    </row>
    <row r="74" spans="2:13">
      <c r="B74" s="113"/>
      <c r="C74" s="91"/>
      <c r="D74" s="61"/>
      <c r="E74" s="105"/>
      <c r="F74" s="106"/>
      <c r="G74" s="8"/>
      <c r="H74" s="14"/>
      <c r="I74" s="94"/>
      <c r="J74" s="55" t="e">
        <f t="shared" ref="J74:J81" si="9">G74/$G$82</f>
        <v>#DIV/0!</v>
      </c>
      <c r="K74" s="100"/>
      <c r="M74" s="1" t="s">
        <v>85</v>
      </c>
    </row>
    <row r="75" spans="2:13">
      <c r="B75" s="113"/>
      <c r="C75" s="91"/>
      <c r="D75" s="61"/>
      <c r="E75" s="105"/>
      <c r="F75" s="106"/>
      <c r="G75" s="14"/>
      <c r="H75" s="14"/>
      <c r="I75" s="94"/>
      <c r="J75" s="55" t="e">
        <f t="shared" si="9"/>
        <v>#DIV/0!</v>
      </c>
      <c r="K75" s="100"/>
      <c r="M75" s="1" t="s">
        <v>86</v>
      </c>
    </row>
    <row r="76" spans="2:13">
      <c r="B76" s="113"/>
      <c r="C76" s="91" t="s">
        <v>48</v>
      </c>
      <c r="D76" s="61"/>
      <c r="E76" s="105"/>
      <c r="F76" s="106"/>
      <c r="G76" s="14"/>
      <c r="H76" s="14"/>
      <c r="I76" s="94"/>
      <c r="J76" s="55" t="e">
        <f t="shared" si="9"/>
        <v>#DIV/0!</v>
      </c>
      <c r="K76" s="100"/>
    </row>
    <row r="77" spans="2:13">
      <c r="B77" s="113"/>
      <c r="C77" s="91"/>
      <c r="D77" s="61"/>
      <c r="E77" s="105"/>
      <c r="F77" s="106"/>
      <c r="G77" s="14"/>
      <c r="H77" s="14"/>
      <c r="I77" s="94"/>
      <c r="J77" s="55" t="e">
        <f t="shared" si="9"/>
        <v>#DIV/0!</v>
      </c>
      <c r="K77" s="100"/>
    </row>
    <row r="78" spans="2:13">
      <c r="B78" s="113"/>
      <c r="C78" s="91"/>
      <c r="D78" s="61"/>
      <c r="E78" s="105"/>
      <c r="F78" s="106"/>
      <c r="G78" s="14"/>
      <c r="H78" s="14"/>
      <c r="I78" s="94"/>
      <c r="J78" s="55" t="e">
        <f t="shared" si="9"/>
        <v>#DIV/0!</v>
      </c>
      <c r="K78" s="100"/>
    </row>
    <row r="79" spans="2:13">
      <c r="B79" s="113"/>
      <c r="C79" s="91"/>
      <c r="D79" s="61"/>
      <c r="E79" s="105"/>
      <c r="F79" s="106"/>
      <c r="G79" s="14"/>
      <c r="H79" s="14"/>
      <c r="I79" s="94"/>
      <c r="J79" s="55" t="e">
        <f t="shared" si="9"/>
        <v>#DIV/0!</v>
      </c>
      <c r="K79" s="100"/>
    </row>
    <row r="80" spans="2:13">
      <c r="B80" s="113"/>
      <c r="C80" s="91"/>
      <c r="D80" s="61"/>
      <c r="E80" s="105"/>
      <c r="F80" s="106"/>
      <c r="G80" s="14"/>
      <c r="H80" s="14"/>
      <c r="I80" s="94"/>
      <c r="J80" s="55" t="e">
        <f t="shared" si="9"/>
        <v>#DIV/0!</v>
      </c>
      <c r="K80" s="100"/>
    </row>
    <row r="81" spans="2:13">
      <c r="B81" s="114"/>
      <c r="C81" s="91"/>
      <c r="D81" s="61"/>
      <c r="E81" s="105"/>
      <c r="F81" s="106"/>
      <c r="G81" s="14"/>
      <c r="H81" s="14"/>
      <c r="I81" s="95"/>
      <c r="J81" s="55" t="e">
        <f t="shared" si="9"/>
        <v>#DIV/0!</v>
      </c>
      <c r="K81" s="101"/>
    </row>
    <row r="82" spans="2:13">
      <c r="B82" s="108" t="s">
        <v>7</v>
      </c>
      <c r="C82" s="109"/>
      <c r="D82" s="109"/>
      <c r="E82" s="109"/>
      <c r="F82" s="110"/>
      <c r="G82" s="15">
        <f>SUM(G73:G81)</f>
        <v>0</v>
      </c>
      <c r="H82" s="15"/>
      <c r="I82" s="15"/>
      <c r="J82" s="56" t="e">
        <f>SUM(J73:J81)</f>
        <v>#DIV/0!</v>
      </c>
      <c r="K82" s="75" t="e">
        <f>G82/$G$95</f>
        <v>#DIV/0!</v>
      </c>
    </row>
    <row r="83" spans="2:13">
      <c r="B83" s="132" t="s">
        <v>50</v>
      </c>
      <c r="C83" s="133"/>
      <c r="D83" s="61"/>
      <c r="E83" s="105"/>
      <c r="F83" s="106"/>
      <c r="G83" s="8"/>
      <c r="H83" s="14"/>
      <c r="I83" s="93"/>
      <c r="J83" s="55" t="e">
        <f>G83/$G$88</f>
        <v>#DIV/0!</v>
      </c>
      <c r="K83" s="99" t="e">
        <f>G88/$G$95</f>
        <v>#DIV/0!</v>
      </c>
    </row>
    <row r="84" spans="2:13">
      <c r="B84" s="134"/>
      <c r="C84" s="135"/>
      <c r="D84" s="61"/>
      <c r="E84" s="105"/>
      <c r="F84" s="106"/>
      <c r="G84" s="8"/>
      <c r="H84" s="14"/>
      <c r="I84" s="94"/>
      <c r="J84" s="55" t="e">
        <f t="shared" ref="J84:J87" si="10">G84/$G$88</f>
        <v>#DIV/0!</v>
      </c>
      <c r="K84" s="100"/>
    </row>
    <row r="85" spans="2:13">
      <c r="B85" s="134"/>
      <c r="C85" s="135"/>
      <c r="D85" s="61"/>
      <c r="E85" s="105"/>
      <c r="F85" s="106"/>
      <c r="G85" s="14"/>
      <c r="H85" s="14"/>
      <c r="I85" s="94"/>
      <c r="J85" s="55" t="e">
        <f t="shared" si="10"/>
        <v>#DIV/0!</v>
      </c>
      <c r="K85" s="100"/>
    </row>
    <row r="86" spans="2:13">
      <c r="B86" s="134"/>
      <c r="C86" s="135"/>
      <c r="D86" s="61"/>
      <c r="E86" s="105"/>
      <c r="F86" s="106"/>
      <c r="G86" s="14"/>
      <c r="H86" s="14"/>
      <c r="I86" s="94"/>
      <c r="J86" s="55" t="e">
        <f t="shared" si="10"/>
        <v>#DIV/0!</v>
      </c>
      <c r="K86" s="100"/>
    </row>
    <row r="87" spans="2:13">
      <c r="B87" s="136"/>
      <c r="C87" s="137"/>
      <c r="D87" s="61"/>
      <c r="E87" s="105"/>
      <c r="F87" s="106"/>
      <c r="G87" s="14"/>
      <c r="H87" s="14"/>
      <c r="I87" s="95"/>
      <c r="J87" s="55" t="e">
        <f t="shared" si="10"/>
        <v>#DIV/0!</v>
      </c>
      <c r="K87" s="101"/>
    </row>
    <row r="88" spans="2:13">
      <c r="B88" s="108" t="s">
        <v>7</v>
      </c>
      <c r="C88" s="109"/>
      <c r="D88" s="109"/>
      <c r="E88" s="109"/>
      <c r="F88" s="110"/>
      <c r="G88" s="15">
        <f>SUM(G83:G87)</f>
        <v>0</v>
      </c>
      <c r="H88" s="15"/>
      <c r="I88" s="15"/>
      <c r="J88" s="56" t="e">
        <f>SUM(J83:J87)</f>
        <v>#DIV/0!</v>
      </c>
      <c r="K88" s="75" t="e">
        <f>G88/$G$95</f>
        <v>#DIV/0!</v>
      </c>
    </row>
    <row r="89" spans="2:13" ht="16.5" customHeight="1">
      <c r="B89" s="126" t="s">
        <v>26</v>
      </c>
      <c r="C89" s="127"/>
      <c r="D89" s="61"/>
      <c r="E89" s="105"/>
      <c r="F89" s="106"/>
      <c r="G89" s="8"/>
      <c r="H89" s="14"/>
      <c r="I89" s="93"/>
      <c r="J89" s="55" t="e">
        <f>G89/$G$94</f>
        <v>#DIV/0!</v>
      </c>
      <c r="K89" s="99" t="e">
        <f>G94/$G$95</f>
        <v>#DIV/0!</v>
      </c>
      <c r="M89" s="1" t="s">
        <v>55</v>
      </c>
    </row>
    <row r="90" spans="2:13">
      <c r="B90" s="128"/>
      <c r="C90" s="129"/>
      <c r="D90" s="61"/>
      <c r="E90" s="105"/>
      <c r="F90" s="106"/>
      <c r="G90" s="8"/>
      <c r="H90" s="14"/>
      <c r="I90" s="94"/>
      <c r="J90" s="55" t="e">
        <f t="shared" ref="J90:J93" si="11">G90/$G$94</f>
        <v>#DIV/0!</v>
      </c>
      <c r="K90" s="100"/>
      <c r="M90" s="1" t="s">
        <v>56</v>
      </c>
    </row>
    <row r="91" spans="2:13">
      <c r="B91" s="128"/>
      <c r="C91" s="129"/>
      <c r="D91" s="61"/>
      <c r="E91" s="105"/>
      <c r="F91" s="106"/>
      <c r="G91" s="14"/>
      <c r="H91" s="14"/>
      <c r="I91" s="94"/>
      <c r="J91" s="55" t="e">
        <f t="shared" si="11"/>
        <v>#DIV/0!</v>
      </c>
      <c r="K91" s="100"/>
      <c r="M91" s="63" t="s">
        <v>87</v>
      </c>
    </row>
    <row r="92" spans="2:13">
      <c r="B92" s="128"/>
      <c r="C92" s="129"/>
      <c r="D92" s="61"/>
      <c r="E92" s="105"/>
      <c r="F92" s="106"/>
      <c r="G92" s="14"/>
      <c r="H92" s="14"/>
      <c r="I92" s="94"/>
      <c r="J92" s="55" t="e">
        <f>G92/$G$94</f>
        <v>#DIV/0!</v>
      </c>
      <c r="K92" s="100"/>
    </row>
    <row r="93" spans="2:13">
      <c r="B93" s="130"/>
      <c r="C93" s="131"/>
      <c r="D93" s="61"/>
      <c r="E93" s="105"/>
      <c r="F93" s="106"/>
      <c r="G93" s="14"/>
      <c r="H93" s="14"/>
      <c r="I93" s="95"/>
      <c r="J93" s="55" t="e">
        <f t="shared" si="11"/>
        <v>#DIV/0!</v>
      </c>
      <c r="K93" s="101"/>
    </row>
    <row r="94" spans="2:13">
      <c r="B94" s="108" t="s">
        <v>7</v>
      </c>
      <c r="C94" s="109"/>
      <c r="D94" s="109"/>
      <c r="E94" s="109"/>
      <c r="F94" s="110"/>
      <c r="G94" s="15">
        <f>SUM(G89:G93)</f>
        <v>0</v>
      </c>
      <c r="H94" s="15"/>
      <c r="I94" s="15"/>
      <c r="J94" s="56" t="e">
        <f>SUM(J89:J93)</f>
        <v>#DIV/0!</v>
      </c>
      <c r="K94" s="75" t="e">
        <f>G94/$G$95</f>
        <v>#DIV/0!</v>
      </c>
    </row>
    <row r="95" spans="2:13" ht="31.5" customHeight="1">
      <c r="B95" s="123" t="s">
        <v>40</v>
      </c>
      <c r="C95" s="124"/>
      <c r="D95" s="124"/>
      <c r="E95" s="124"/>
      <c r="F95" s="125"/>
      <c r="G95" s="44">
        <f>G29+G36+G43+G53+G60+G64+G68+G72+G82+G88+G94</f>
        <v>0</v>
      </c>
      <c r="H95" s="44"/>
      <c r="I95" s="44"/>
      <c r="J95" s="72" t="e">
        <f>G95/G95</f>
        <v>#DIV/0!</v>
      </c>
      <c r="K95" s="76" t="e">
        <f>K82+K68+K64+K72+K60+K53+K43+K36+K29+K88+K94</f>
        <v>#DIV/0!</v>
      </c>
    </row>
    <row r="96" spans="2:13">
      <c r="J96" s="30"/>
      <c r="K96" s="30"/>
    </row>
  </sheetData>
  <mergeCells count="129">
    <mergeCell ref="D20:D21"/>
    <mergeCell ref="D19:I19"/>
    <mergeCell ref="H20:I20"/>
    <mergeCell ref="B4:D4"/>
    <mergeCell ref="B5:D5"/>
    <mergeCell ref="B6:C11"/>
    <mergeCell ref="B12:D12"/>
    <mergeCell ref="C20:C21"/>
    <mergeCell ref="I6:L11"/>
    <mergeCell ref="B13:C14"/>
    <mergeCell ref="B15:D15"/>
    <mergeCell ref="B16:D16"/>
    <mergeCell ref="B17:D17"/>
    <mergeCell ref="B20:B21"/>
    <mergeCell ref="E22:F22"/>
    <mergeCell ref="E23:F23"/>
    <mergeCell ref="E24:F24"/>
    <mergeCell ref="E25:F25"/>
    <mergeCell ref="E26:F26"/>
    <mergeCell ref="E3:F3"/>
    <mergeCell ref="J20:K20"/>
    <mergeCell ref="G20:G21"/>
    <mergeCell ref="E20:F21"/>
    <mergeCell ref="E33:F33"/>
    <mergeCell ref="E34:F34"/>
    <mergeCell ref="E35:F35"/>
    <mergeCell ref="E39:F39"/>
    <mergeCell ref="E40:F40"/>
    <mergeCell ref="E41:F41"/>
    <mergeCell ref="E42:F42"/>
    <mergeCell ref="E44:F44"/>
    <mergeCell ref="E27:F27"/>
    <mergeCell ref="E28:F28"/>
    <mergeCell ref="E30:F30"/>
    <mergeCell ref="E31:F31"/>
    <mergeCell ref="E79:F79"/>
    <mergeCell ref="E80:F80"/>
    <mergeCell ref="E81:F81"/>
    <mergeCell ref="E83:F83"/>
    <mergeCell ref="B82:F82"/>
    <mergeCell ref="B83:C87"/>
    <mergeCell ref="B73:B81"/>
    <mergeCell ref="B69:C71"/>
    <mergeCell ref="C73:C75"/>
    <mergeCell ref="E69:F69"/>
    <mergeCell ref="B95:F95"/>
    <mergeCell ref="B94:F94"/>
    <mergeCell ref="E84:F84"/>
    <mergeCell ref="E85:F85"/>
    <mergeCell ref="E86:F86"/>
    <mergeCell ref="E87:F87"/>
    <mergeCell ref="E92:F92"/>
    <mergeCell ref="E93:F93"/>
    <mergeCell ref="E89:F89"/>
    <mergeCell ref="E90:F90"/>
    <mergeCell ref="E91:F91"/>
    <mergeCell ref="B89:C93"/>
    <mergeCell ref="B88:F88"/>
    <mergeCell ref="B22:C28"/>
    <mergeCell ref="B29:F29"/>
    <mergeCell ref="E46:F46"/>
    <mergeCell ref="E51:F51"/>
    <mergeCell ref="C61:C63"/>
    <mergeCell ref="C30:C35"/>
    <mergeCell ref="C37:C42"/>
    <mergeCell ref="C44:C52"/>
    <mergeCell ref="C54:C59"/>
    <mergeCell ref="E63:F63"/>
    <mergeCell ref="E54:F54"/>
    <mergeCell ref="E55:F55"/>
    <mergeCell ref="E56:F56"/>
    <mergeCell ref="E57:F57"/>
    <mergeCell ref="E37:F37"/>
    <mergeCell ref="E38:F38"/>
    <mergeCell ref="C60:F60"/>
    <mergeCell ref="C53:F53"/>
    <mergeCell ref="E61:F61"/>
    <mergeCell ref="E62:F62"/>
    <mergeCell ref="E49:F49"/>
    <mergeCell ref="E48:F48"/>
    <mergeCell ref="E52:F52"/>
    <mergeCell ref="E32:F32"/>
    <mergeCell ref="E70:F70"/>
    <mergeCell ref="C76:C81"/>
    <mergeCell ref="C43:F43"/>
    <mergeCell ref="C36:F36"/>
    <mergeCell ref="E50:F50"/>
    <mergeCell ref="E45:F45"/>
    <mergeCell ref="E47:F47"/>
    <mergeCell ref="E73:F73"/>
    <mergeCell ref="E74:F74"/>
    <mergeCell ref="E71:F71"/>
    <mergeCell ref="E78:F78"/>
    <mergeCell ref="E75:F75"/>
    <mergeCell ref="E76:F76"/>
    <mergeCell ref="E77:F77"/>
    <mergeCell ref="B72:F72"/>
    <mergeCell ref="C65:C67"/>
    <mergeCell ref="E65:F65"/>
    <mergeCell ref="E66:F66"/>
    <mergeCell ref="E67:F67"/>
    <mergeCell ref="C68:F68"/>
    <mergeCell ref="C64:F64"/>
    <mergeCell ref="B30:B68"/>
    <mergeCell ref="E58:F58"/>
    <mergeCell ref="E59:F59"/>
    <mergeCell ref="H1:L1"/>
    <mergeCell ref="I73:I81"/>
    <mergeCell ref="I83:I87"/>
    <mergeCell ref="I89:I93"/>
    <mergeCell ref="K22:K28"/>
    <mergeCell ref="K30:K35"/>
    <mergeCell ref="K37:K42"/>
    <mergeCell ref="K44:K52"/>
    <mergeCell ref="K54:K59"/>
    <mergeCell ref="K61:K63"/>
    <mergeCell ref="K65:K67"/>
    <mergeCell ref="K69:K71"/>
    <mergeCell ref="K73:K81"/>
    <mergeCell ref="K83:K87"/>
    <mergeCell ref="K89:K93"/>
    <mergeCell ref="I22:I28"/>
    <mergeCell ref="I30:I35"/>
    <mergeCell ref="I37:I42"/>
    <mergeCell ref="I44:I52"/>
    <mergeCell ref="I54:I59"/>
    <mergeCell ref="I61:I63"/>
    <mergeCell ref="I65:I67"/>
    <mergeCell ref="I69:I71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동래구노인복지관 (2)</vt:lpstr>
      <vt:lpstr>검산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2025-07-29T07:49:33Z</dcterms:created>
  <dcterms:modified xsi:type="dcterms:W3CDTF">2026-01-27T01:46:45Z</dcterms:modified>
</cp:coreProperties>
</file>